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480" yWindow="945" windowWidth="27330" windowHeight="11760" firstSheet="2" activeTab="2"/>
  </bookViews>
  <sheets>
    <sheet name="Протокол 3 раздельно" sheetId="7" state="hidden" r:id="rId1"/>
    <sheet name="Лист1" sheetId="6" state="hidden" r:id="rId2"/>
    <sheet name="Приложение 1.1" sheetId="20" r:id="rId3"/>
  </sheets>
  <definedNames>
    <definedName name="_xlnm._FilterDatabase" localSheetId="2" hidden="1">'Приложение 1.1'!$A$6:$V$151</definedName>
    <definedName name="_xlnm.Print_Titles" localSheetId="2">'Приложение 1.1'!$4:$6</definedName>
    <definedName name="_xlnm.Print_Titles" localSheetId="0">'Протокол 3 раздельно'!$2:$4</definedName>
    <definedName name="_xlnm.Print_Area" localSheetId="2">'Приложение 1.1'!$B$1:$R$151</definedName>
    <definedName name="_xlnm.Print_Area" localSheetId="0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F68" i="20" l="1"/>
  <c r="H68" i="20" s="1"/>
  <c r="I68" i="20"/>
  <c r="J68" i="20"/>
  <c r="K68" i="20" s="1"/>
  <c r="M68" i="20"/>
  <c r="L68" i="20" l="1"/>
  <c r="M109" i="20" l="1"/>
  <c r="J109" i="20"/>
  <c r="I109" i="20"/>
  <c r="F109" i="20"/>
  <c r="L109" i="20" s="1"/>
  <c r="M102" i="20"/>
  <c r="J102" i="20"/>
  <c r="I102" i="20"/>
  <c r="F102" i="20"/>
  <c r="L102" i="20" s="1"/>
  <c r="F70" i="20"/>
  <c r="K109" i="20" l="1"/>
  <c r="H109" i="20"/>
  <c r="K102" i="20"/>
  <c r="H102" i="20"/>
  <c r="M151" i="20"/>
  <c r="J151" i="20"/>
  <c r="I151" i="20"/>
  <c r="F151" i="20"/>
  <c r="L151" i="20" s="1"/>
  <c r="M150" i="20"/>
  <c r="J150" i="20"/>
  <c r="I150" i="20"/>
  <c r="F150" i="20"/>
  <c r="L150" i="20" s="1"/>
  <c r="M149" i="20"/>
  <c r="J149" i="20"/>
  <c r="I149" i="20"/>
  <c r="F149" i="20"/>
  <c r="H149" i="20" s="1"/>
  <c r="M148" i="20"/>
  <c r="J148" i="20"/>
  <c r="I148" i="20"/>
  <c r="F148" i="20"/>
  <c r="H148" i="20" s="1"/>
  <c r="M147" i="20"/>
  <c r="J147" i="20"/>
  <c r="I147" i="20"/>
  <c r="F147" i="20"/>
  <c r="H147" i="20" s="1"/>
  <c r="M146" i="20"/>
  <c r="J146" i="20"/>
  <c r="I146" i="20"/>
  <c r="F146" i="20"/>
  <c r="H146" i="20" s="1"/>
  <c r="M145" i="20"/>
  <c r="J145" i="20"/>
  <c r="I145" i="20"/>
  <c r="F145" i="20"/>
  <c r="L145" i="20" s="1"/>
  <c r="M144" i="20"/>
  <c r="J144" i="20"/>
  <c r="I144" i="20"/>
  <c r="F144" i="20"/>
  <c r="H144" i="20" s="1"/>
  <c r="M143" i="20"/>
  <c r="J143" i="20"/>
  <c r="I143" i="20"/>
  <c r="F143" i="20"/>
  <c r="L143" i="20" s="1"/>
  <c r="M142" i="20"/>
  <c r="J142" i="20"/>
  <c r="I142" i="20"/>
  <c r="F142" i="20"/>
  <c r="L142" i="20" s="1"/>
  <c r="M140" i="20"/>
  <c r="J140" i="20"/>
  <c r="I140" i="20"/>
  <c r="F140" i="20"/>
  <c r="H140" i="20" s="1"/>
  <c r="M139" i="20"/>
  <c r="J139" i="20"/>
  <c r="I139" i="20"/>
  <c r="F139" i="20"/>
  <c r="L139" i="20" s="1"/>
  <c r="M138" i="20"/>
  <c r="J138" i="20"/>
  <c r="I138" i="20"/>
  <c r="F138" i="20"/>
  <c r="H138" i="20" s="1"/>
  <c r="M137" i="20"/>
  <c r="J137" i="20"/>
  <c r="I137" i="20"/>
  <c r="F137" i="20"/>
  <c r="H137" i="20" s="1"/>
  <c r="M136" i="20"/>
  <c r="J136" i="20"/>
  <c r="I136" i="20"/>
  <c r="F136" i="20"/>
  <c r="L136" i="20" s="1"/>
  <c r="M135" i="20"/>
  <c r="J135" i="20"/>
  <c r="I135" i="20"/>
  <c r="F135" i="20"/>
  <c r="L135" i="20" s="1"/>
  <c r="M134" i="20"/>
  <c r="J134" i="20"/>
  <c r="I134" i="20"/>
  <c r="F134" i="20"/>
  <c r="L134" i="20" s="1"/>
  <c r="M133" i="20"/>
  <c r="J133" i="20"/>
  <c r="I133" i="20"/>
  <c r="F133" i="20"/>
  <c r="L133" i="20" s="1"/>
  <c r="M132" i="20"/>
  <c r="J132" i="20"/>
  <c r="I132" i="20"/>
  <c r="F132" i="20"/>
  <c r="H132" i="20" s="1"/>
  <c r="M131" i="20"/>
  <c r="J131" i="20"/>
  <c r="I131" i="20"/>
  <c r="F131" i="20"/>
  <c r="H131" i="20" s="1"/>
  <c r="M130" i="20"/>
  <c r="J130" i="20"/>
  <c r="I130" i="20"/>
  <c r="F130" i="20"/>
  <c r="H130" i="20" s="1"/>
  <c r="M129" i="20"/>
  <c r="J129" i="20"/>
  <c r="I129" i="20"/>
  <c r="F129" i="20"/>
  <c r="H129" i="20" s="1"/>
  <c r="M128" i="20"/>
  <c r="J128" i="20"/>
  <c r="I128" i="20"/>
  <c r="M127" i="20"/>
  <c r="J127" i="20"/>
  <c r="I127" i="20"/>
  <c r="F127" i="20"/>
  <c r="H127" i="20" s="1"/>
  <c r="M126" i="20"/>
  <c r="J126" i="20"/>
  <c r="I126" i="20"/>
  <c r="F126" i="20"/>
  <c r="L126" i="20" s="1"/>
  <c r="M125" i="20"/>
  <c r="J125" i="20"/>
  <c r="I125" i="20"/>
  <c r="F125" i="20"/>
  <c r="H125" i="20" s="1"/>
  <c r="M124" i="20"/>
  <c r="J124" i="20"/>
  <c r="I124" i="20"/>
  <c r="F124" i="20"/>
  <c r="H124" i="20" s="1"/>
  <c r="M123" i="20"/>
  <c r="J123" i="20"/>
  <c r="I123" i="20"/>
  <c r="F123" i="20"/>
  <c r="L123" i="20" s="1"/>
  <c r="M122" i="20"/>
  <c r="J122" i="20"/>
  <c r="I122" i="20"/>
  <c r="F122" i="20"/>
  <c r="H122" i="20" s="1"/>
  <c r="M121" i="20"/>
  <c r="J121" i="20"/>
  <c r="I121" i="20"/>
  <c r="F121" i="20"/>
  <c r="L121" i="20" s="1"/>
  <c r="M120" i="20"/>
  <c r="J120" i="20"/>
  <c r="I120" i="20"/>
  <c r="F120" i="20"/>
  <c r="L120" i="20" s="1"/>
  <c r="M119" i="20"/>
  <c r="J119" i="20"/>
  <c r="I119" i="20"/>
  <c r="F119" i="20"/>
  <c r="H119" i="20" s="1"/>
  <c r="M118" i="20"/>
  <c r="J118" i="20"/>
  <c r="I118" i="20"/>
  <c r="F118" i="20"/>
  <c r="L118" i="20" s="1"/>
  <c r="M117" i="20"/>
  <c r="J117" i="20"/>
  <c r="I117" i="20"/>
  <c r="F117" i="20"/>
  <c r="H117" i="20" s="1"/>
  <c r="M116" i="20"/>
  <c r="J116" i="20"/>
  <c r="I116" i="20"/>
  <c r="F116" i="20"/>
  <c r="H116" i="20" s="1"/>
  <c r="M115" i="20"/>
  <c r="J115" i="20"/>
  <c r="I115" i="20"/>
  <c r="F115" i="20"/>
  <c r="H115" i="20" s="1"/>
  <c r="M114" i="20"/>
  <c r="J114" i="20"/>
  <c r="I114" i="20"/>
  <c r="F114" i="20"/>
  <c r="L114" i="20" s="1"/>
  <c r="M113" i="20"/>
  <c r="J113" i="20"/>
  <c r="I113" i="20"/>
  <c r="F113" i="20"/>
  <c r="L113" i="20" s="1"/>
  <c r="M112" i="20"/>
  <c r="J112" i="20"/>
  <c r="I112" i="20"/>
  <c r="F112" i="20"/>
  <c r="H112" i="20" s="1"/>
  <c r="M111" i="20"/>
  <c r="J111" i="20"/>
  <c r="I111" i="20"/>
  <c r="F111" i="20"/>
  <c r="L111" i="20" s="1"/>
  <c r="M110" i="20"/>
  <c r="J110" i="20"/>
  <c r="I110" i="20"/>
  <c r="F110" i="20"/>
  <c r="H110" i="20" s="1"/>
  <c r="M103" i="20"/>
  <c r="J103" i="20"/>
  <c r="I103" i="20"/>
  <c r="F103" i="20"/>
  <c r="L103" i="20" s="1"/>
  <c r="M101" i="20"/>
  <c r="J101" i="20"/>
  <c r="I101" i="20"/>
  <c r="F101" i="20"/>
  <c r="L101" i="20" s="1"/>
  <c r="M100" i="20"/>
  <c r="J100" i="20"/>
  <c r="I100" i="20"/>
  <c r="F100" i="20"/>
  <c r="L100" i="20" s="1"/>
  <c r="M99" i="20"/>
  <c r="J99" i="20"/>
  <c r="I99" i="20"/>
  <c r="F99" i="20"/>
  <c r="L99" i="20" s="1"/>
  <c r="M98" i="20"/>
  <c r="J98" i="20"/>
  <c r="I98" i="20"/>
  <c r="F98" i="20"/>
  <c r="L98" i="20" s="1"/>
  <c r="M96" i="20"/>
  <c r="J96" i="20"/>
  <c r="I96" i="20"/>
  <c r="F96" i="20"/>
  <c r="L96" i="20" s="1"/>
  <c r="M95" i="20"/>
  <c r="J95" i="20"/>
  <c r="I95" i="20"/>
  <c r="F95" i="20"/>
  <c r="H95" i="20" s="1"/>
  <c r="M93" i="20"/>
  <c r="J93" i="20"/>
  <c r="I93" i="20"/>
  <c r="F93" i="20"/>
  <c r="L93" i="20" s="1"/>
  <c r="M92" i="20"/>
  <c r="J92" i="20"/>
  <c r="I92" i="20"/>
  <c r="F92" i="20"/>
  <c r="H92" i="20" s="1"/>
  <c r="M91" i="20"/>
  <c r="J91" i="20"/>
  <c r="I91" i="20"/>
  <c r="F91" i="20"/>
  <c r="H91" i="20" s="1"/>
  <c r="M90" i="20"/>
  <c r="J90" i="20"/>
  <c r="I90" i="20"/>
  <c r="F90" i="20"/>
  <c r="L90" i="20" s="1"/>
  <c r="M89" i="20"/>
  <c r="J89" i="20"/>
  <c r="I89" i="20"/>
  <c r="F89" i="20"/>
  <c r="L89" i="20" s="1"/>
  <c r="M88" i="20"/>
  <c r="J88" i="20"/>
  <c r="I88" i="20"/>
  <c r="F88" i="20"/>
  <c r="L88" i="20" s="1"/>
  <c r="M87" i="20"/>
  <c r="J87" i="20"/>
  <c r="I87" i="20"/>
  <c r="F87" i="20"/>
  <c r="L87" i="20" s="1"/>
  <c r="M86" i="20"/>
  <c r="J86" i="20"/>
  <c r="I86" i="20"/>
  <c r="F86" i="20"/>
  <c r="H86" i="20" s="1"/>
  <c r="M85" i="20"/>
  <c r="J85" i="20"/>
  <c r="I85" i="20"/>
  <c r="F85" i="20"/>
  <c r="H85" i="20" s="1"/>
  <c r="M84" i="20"/>
  <c r="J84" i="20"/>
  <c r="I84" i="20"/>
  <c r="F84" i="20"/>
  <c r="H84" i="20" s="1"/>
  <c r="M83" i="20"/>
  <c r="J83" i="20"/>
  <c r="I83" i="20"/>
  <c r="F83" i="20"/>
  <c r="L83" i="20" s="1"/>
  <c r="M81" i="20"/>
  <c r="J81" i="20"/>
  <c r="I81" i="20"/>
  <c r="F81" i="20"/>
  <c r="L81" i="20" s="1"/>
  <c r="M80" i="20"/>
  <c r="J80" i="20"/>
  <c r="I80" i="20"/>
  <c r="F80" i="20"/>
  <c r="H80" i="20" s="1"/>
  <c r="M79" i="20"/>
  <c r="J79" i="20"/>
  <c r="I79" i="20"/>
  <c r="F79" i="20"/>
  <c r="L79" i="20" s="1"/>
  <c r="M78" i="20"/>
  <c r="J78" i="20"/>
  <c r="I78" i="20"/>
  <c r="F78" i="20"/>
  <c r="L78" i="20" s="1"/>
  <c r="M77" i="20"/>
  <c r="J77" i="20"/>
  <c r="I77" i="20"/>
  <c r="F77" i="20"/>
  <c r="H77" i="20" s="1"/>
  <c r="M76" i="20"/>
  <c r="J76" i="20"/>
  <c r="I76" i="20"/>
  <c r="F76" i="20"/>
  <c r="L76" i="20" s="1"/>
  <c r="M75" i="20"/>
  <c r="J75" i="20"/>
  <c r="I75" i="20"/>
  <c r="F75" i="20"/>
  <c r="H75" i="20" s="1"/>
  <c r="M74" i="20"/>
  <c r="J74" i="20"/>
  <c r="I74" i="20"/>
  <c r="F74" i="20"/>
  <c r="H74" i="20" s="1"/>
  <c r="M73" i="20"/>
  <c r="J73" i="20"/>
  <c r="I73" i="20"/>
  <c r="F73" i="20"/>
  <c r="L73" i="20" s="1"/>
  <c r="N72" i="20"/>
  <c r="M72" i="20"/>
  <c r="J72" i="20"/>
  <c r="I72" i="20"/>
  <c r="F72" i="20"/>
  <c r="L72" i="20" s="1"/>
  <c r="M70" i="20"/>
  <c r="J70" i="20"/>
  <c r="I70" i="20"/>
  <c r="L70" i="20"/>
  <c r="M69" i="20"/>
  <c r="J69" i="20"/>
  <c r="I69" i="20"/>
  <c r="F69" i="20"/>
  <c r="H69" i="20" s="1"/>
  <c r="M67" i="20"/>
  <c r="J67" i="20"/>
  <c r="I67" i="20"/>
  <c r="F67" i="20"/>
  <c r="L67" i="20" s="1"/>
  <c r="M66" i="20"/>
  <c r="J66" i="20"/>
  <c r="I66" i="20"/>
  <c r="F66" i="20"/>
  <c r="L66" i="20" s="1"/>
  <c r="M62" i="20"/>
  <c r="J62" i="20"/>
  <c r="I62" i="20"/>
  <c r="F62" i="20"/>
  <c r="H62" i="20" s="1"/>
  <c r="M61" i="20"/>
  <c r="J61" i="20"/>
  <c r="I61" i="20"/>
  <c r="F61" i="20"/>
  <c r="H61" i="20" s="1"/>
  <c r="M60" i="20"/>
  <c r="J60" i="20"/>
  <c r="I60" i="20"/>
  <c r="F60" i="20"/>
  <c r="L60" i="20" s="1"/>
  <c r="M59" i="20"/>
  <c r="J59" i="20"/>
  <c r="I59" i="20"/>
  <c r="F59" i="20"/>
  <c r="L59" i="20" s="1"/>
  <c r="M57" i="20"/>
  <c r="J57" i="20"/>
  <c r="I57" i="20"/>
  <c r="F57" i="20"/>
  <c r="L57" i="20" s="1"/>
  <c r="M56" i="20"/>
  <c r="J56" i="20"/>
  <c r="I56" i="20"/>
  <c r="F56" i="20"/>
  <c r="H56" i="20" s="1"/>
  <c r="M54" i="20"/>
  <c r="J54" i="20"/>
  <c r="I54" i="20"/>
  <c r="F54" i="20"/>
  <c r="H54" i="20" s="1"/>
  <c r="M52" i="20"/>
  <c r="J52" i="20"/>
  <c r="I52" i="20"/>
  <c r="F52" i="20"/>
  <c r="H52" i="20" s="1"/>
  <c r="M50" i="20"/>
  <c r="J50" i="20"/>
  <c r="I50" i="20"/>
  <c r="F50" i="20"/>
  <c r="L50" i="20" s="1"/>
  <c r="M49" i="20"/>
  <c r="J49" i="20"/>
  <c r="I49" i="20"/>
  <c r="F49" i="20"/>
  <c r="L49" i="20" s="1"/>
  <c r="F45" i="20"/>
  <c r="M44" i="20"/>
  <c r="J44" i="20"/>
  <c r="I44" i="20"/>
  <c r="F44" i="20"/>
  <c r="L44" i="20" s="1"/>
  <c r="M43" i="20"/>
  <c r="J43" i="20"/>
  <c r="I43" i="20"/>
  <c r="F43" i="20"/>
  <c r="L43" i="20" s="1"/>
  <c r="M41" i="20"/>
  <c r="J41" i="20"/>
  <c r="I41" i="20"/>
  <c r="F41" i="20"/>
  <c r="L41" i="20" s="1"/>
  <c r="M39" i="20"/>
  <c r="J39" i="20"/>
  <c r="I39" i="20"/>
  <c r="F39" i="20"/>
  <c r="L39" i="20" s="1"/>
  <c r="M38" i="20"/>
  <c r="J38" i="20"/>
  <c r="I38" i="20"/>
  <c r="F38" i="20"/>
  <c r="H38" i="20" s="1"/>
  <c r="M36" i="20"/>
  <c r="J36" i="20"/>
  <c r="I36" i="20"/>
  <c r="F36" i="20"/>
  <c r="H36" i="20" s="1"/>
  <c r="M34" i="20"/>
  <c r="J34" i="20"/>
  <c r="I34" i="20"/>
  <c r="F34" i="20"/>
  <c r="H34" i="20" s="1"/>
  <c r="M32" i="20"/>
  <c r="J32" i="20"/>
  <c r="I32" i="20"/>
  <c r="F32" i="20"/>
  <c r="L32" i="20" s="1"/>
  <c r="M31" i="20"/>
  <c r="J31" i="20"/>
  <c r="I31" i="20"/>
  <c r="F31" i="20"/>
  <c r="L31" i="20" s="1"/>
  <c r="M30" i="20"/>
  <c r="J30" i="20"/>
  <c r="I30" i="20"/>
  <c r="F30" i="20"/>
  <c r="L30" i="20" s="1"/>
  <c r="M28" i="20"/>
  <c r="J28" i="20"/>
  <c r="I28" i="20"/>
  <c r="F28" i="20"/>
  <c r="L28" i="20" s="1"/>
  <c r="M27" i="20"/>
  <c r="J27" i="20"/>
  <c r="I27" i="20"/>
  <c r="F27" i="20"/>
  <c r="H27" i="20" s="1"/>
  <c r="M25" i="20"/>
  <c r="J25" i="20"/>
  <c r="I25" i="20"/>
  <c r="F25" i="20"/>
  <c r="H25" i="20" s="1"/>
  <c r="M23" i="20"/>
  <c r="J23" i="20"/>
  <c r="I23" i="20"/>
  <c r="F23" i="20"/>
  <c r="L23" i="20" s="1"/>
  <c r="M22" i="20"/>
  <c r="J22" i="20"/>
  <c r="I22" i="20"/>
  <c r="F22" i="20"/>
  <c r="H22" i="20" s="1"/>
  <c r="M20" i="20"/>
  <c r="J20" i="20"/>
  <c r="I20" i="20"/>
  <c r="F20" i="20"/>
  <c r="H20" i="20" s="1"/>
  <c r="M18" i="20"/>
  <c r="J18" i="20"/>
  <c r="I18" i="20"/>
  <c r="F18" i="20"/>
  <c r="L18" i="20" s="1"/>
  <c r="M17" i="20"/>
  <c r="J17" i="20"/>
  <c r="I17" i="20"/>
  <c r="F17" i="20"/>
  <c r="H17" i="20" s="1"/>
  <c r="M16" i="20"/>
  <c r="J16" i="20"/>
  <c r="I16" i="20"/>
  <c r="F16" i="20"/>
  <c r="L16" i="20" s="1"/>
  <c r="M14" i="20"/>
  <c r="J14" i="20"/>
  <c r="I14" i="20"/>
  <c r="F14" i="20"/>
  <c r="L14" i="20" s="1"/>
  <c r="M12" i="20"/>
  <c r="J12" i="20"/>
  <c r="I12" i="20"/>
  <c r="F12" i="20"/>
  <c r="H12" i="20" s="1"/>
  <c r="M11" i="20"/>
  <c r="J11" i="20"/>
  <c r="I11" i="20"/>
  <c r="F11" i="20"/>
  <c r="H11" i="20" s="1"/>
  <c r="N9" i="20"/>
  <c r="M9" i="20"/>
  <c r="J9" i="20"/>
  <c r="I9" i="20"/>
  <c r="F9" i="20"/>
  <c r="H9" i="20" s="1"/>
  <c r="M8" i="20"/>
  <c r="J8" i="20"/>
  <c r="I8" i="20"/>
  <c r="F8" i="20"/>
  <c r="H8" i="20" s="1"/>
  <c r="H6" i="20"/>
  <c r="I6" i="20" s="1"/>
  <c r="J6" i="20" s="1"/>
  <c r="K6" i="20" s="1"/>
  <c r="L6" i="20" s="1"/>
  <c r="M6" i="20" s="1"/>
  <c r="N6" i="20" s="1"/>
  <c r="O6" i="20" s="1"/>
  <c r="P6" i="20" s="1"/>
  <c r="Q6" i="20" s="1"/>
  <c r="R6" i="20" s="1"/>
  <c r="C6" i="20"/>
  <c r="D6" i="20" s="1"/>
  <c r="E6" i="20" s="1"/>
  <c r="F6" i="20" s="1"/>
  <c r="K146" i="20" l="1"/>
  <c r="H87" i="20"/>
  <c r="L144" i="20"/>
  <c r="K22" i="20"/>
  <c r="H30" i="20"/>
  <c r="K34" i="20"/>
  <c r="K122" i="20"/>
  <c r="L61" i="20"/>
  <c r="K30" i="20"/>
  <c r="K32" i="20"/>
  <c r="K59" i="20"/>
  <c r="K62" i="20"/>
  <c r="K70" i="20"/>
  <c r="L56" i="20"/>
  <c r="H67" i="20"/>
  <c r="K92" i="20"/>
  <c r="K130" i="20"/>
  <c r="L122" i="20"/>
  <c r="K85" i="20"/>
  <c r="K87" i="20"/>
  <c r="K103" i="20"/>
  <c r="K147" i="20"/>
  <c r="K20" i="20"/>
  <c r="K77" i="20"/>
  <c r="K79" i="20"/>
  <c r="L115" i="20"/>
  <c r="H126" i="20"/>
  <c r="K60" i="20"/>
  <c r="K134" i="20"/>
  <c r="K136" i="20"/>
  <c r="K41" i="20"/>
  <c r="K76" i="20"/>
  <c r="K119" i="20"/>
  <c r="K121" i="20"/>
  <c r="K149" i="20"/>
  <c r="K151" i="20"/>
  <c r="K49" i="20"/>
  <c r="K75" i="20"/>
  <c r="K81" i="20"/>
  <c r="K126" i="20"/>
  <c r="L27" i="20"/>
  <c r="H39" i="20"/>
  <c r="L54" i="20"/>
  <c r="H57" i="20"/>
  <c r="K88" i="20"/>
  <c r="K117" i="20"/>
  <c r="H133" i="20"/>
  <c r="K143" i="20"/>
  <c r="K111" i="20"/>
  <c r="L131" i="20"/>
  <c r="H139" i="20"/>
  <c r="H66" i="20"/>
  <c r="K67" i="20"/>
  <c r="L85" i="20"/>
  <c r="K50" i="20"/>
  <c r="K99" i="20"/>
  <c r="K113" i="20"/>
  <c r="K8" i="20"/>
  <c r="H14" i="20"/>
  <c r="L36" i="20"/>
  <c r="K54" i="20"/>
  <c r="L74" i="20"/>
  <c r="H76" i="20"/>
  <c r="L77" i="20"/>
  <c r="H89" i="20"/>
  <c r="H111" i="20"/>
  <c r="L119" i="20"/>
  <c r="K131" i="20"/>
  <c r="K138" i="20"/>
  <c r="L25" i="20"/>
  <c r="K39" i="20"/>
  <c r="H73" i="20"/>
  <c r="K84" i="20"/>
  <c r="K98" i="20"/>
  <c r="H100" i="20"/>
  <c r="L112" i="20"/>
  <c r="H118" i="20"/>
  <c r="L140" i="20"/>
  <c r="K148" i="20"/>
  <c r="K28" i="20"/>
  <c r="K52" i="20"/>
  <c r="L116" i="20"/>
  <c r="L86" i="20"/>
  <c r="K91" i="20"/>
  <c r="H96" i="20"/>
  <c r="K114" i="20"/>
  <c r="L137" i="20"/>
  <c r="L20" i="20"/>
  <c r="K31" i="20"/>
  <c r="H60" i="20"/>
  <c r="K66" i="20"/>
  <c r="K80" i="20"/>
  <c r="K86" i="20"/>
  <c r="L91" i="20"/>
  <c r="K93" i="20"/>
  <c r="H99" i="20"/>
  <c r="K100" i="20"/>
  <c r="H113" i="20"/>
  <c r="K118" i="20"/>
  <c r="K123" i="20"/>
  <c r="K125" i="20"/>
  <c r="L132" i="20"/>
  <c r="H136" i="20"/>
  <c r="K139" i="20"/>
  <c r="L80" i="20"/>
  <c r="K110" i="20"/>
  <c r="L11" i="20"/>
  <c r="K27" i="20"/>
  <c r="K36" i="20"/>
  <c r="K61" i="20"/>
  <c r="L69" i="20"/>
  <c r="K78" i="20"/>
  <c r="K120" i="20"/>
  <c r="K137" i="20"/>
  <c r="K144" i="20"/>
  <c r="L148" i="20"/>
  <c r="H32" i="20"/>
  <c r="K14" i="20"/>
  <c r="K74" i="20"/>
  <c r="K96" i="20"/>
  <c r="K116" i="20"/>
  <c r="K128" i="20"/>
  <c r="K140" i="20"/>
  <c r="K150" i="20"/>
  <c r="H50" i="20"/>
  <c r="H72" i="20"/>
  <c r="H90" i="20"/>
  <c r="H93" i="20"/>
  <c r="L12" i="20"/>
  <c r="K25" i="20"/>
  <c r="H43" i="20"/>
  <c r="K44" i="20"/>
  <c r="K57" i="20"/>
  <c r="L95" i="20"/>
  <c r="H101" i="20"/>
  <c r="K124" i="20"/>
  <c r="K133" i="20"/>
  <c r="H135" i="20"/>
  <c r="H145" i="20"/>
  <c r="L146" i="20"/>
  <c r="H23" i="20"/>
  <c r="K23" i="20"/>
  <c r="K83" i="20"/>
  <c r="K95" i="20"/>
  <c r="L124" i="20"/>
  <c r="K127" i="20"/>
  <c r="K129" i="20"/>
  <c r="L149" i="20"/>
  <c r="H83" i="20"/>
  <c r="K12" i="20"/>
  <c r="K11" i="20"/>
  <c r="K16" i="20"/>
  <c r="L38" i="20"/>
  <c r="K43" i="20"/>
  <c r="K56" i="20"/>
  <c r="K73" i="20"/>
  <c r="H78" i="20"/>
  <c r="H81" i="20"/>
  <c r="K90" i="20"/>
  <c r="K101" i="20"/>
  <c r="H120" i="20"/>
  <c r="H123" i="20"/>
  <c r="L127" i="20"/>
  <c r="L129" i="20"/>
  <c r="K132" i="20"/>
  <c r="K135" i="20"/>
  <c r="K142" i="20"/>
  <c r="K145" i="20"/>
  <c r="K38" i="20"/>
  <c r="K69" i="20"/>
  <c r="K72" i="20"/>
  <c r="K89" i="20"/>
  <c r="K112" i="20"/>
  <c r="K115" i="20"/>
  <c r="K17" i="20"/>
  <c r="K18" i="20"/>
  <c r="L17" i="20"/>
  <c r="K9" i="20"/>
  <c r="L9" i="20"/>
  <c r="H18" i="20"/>
  <c r="H31" i="20"/>
  <c r="H44" i="20"/>
  <c r="H49" i="20"/>
  <c r="L8" i="20"/>
  <c r="H16" i="20"/>
  <c r="L22" i="20"/>
  <c r="H28" i="20"/>
  <c r="L34" i="20"/>
  <c r="H41" i="20"/>
  <c r="L52" i="20"/>
  <c r="H59" i="20"/>
  <c r="L62" i="20"/>
  <c r="H70" i="20"/>
  <c r="L75" i="20"/>
  <c r="H79" i="20"/>
  <c r="L84" i="20"/>
  <c r="H88" i="20"/>
  <c r="L92" i="20"/>
  <c r="H98" i="20"/>
  <c r="H103" i="20"/>
  <c r="L110" i="20"/>
  <c r="H114" i="20"/>
  <c r="L117" i="20"/>
  <c r="H121" i="20"/>
  <c r="L125" i="20"/>
  <c r="L130" i="20"/>
  <c r="H134" i="20"/>
  <c r="L138" i="20"/>
  <c r="H143" i="20"/>
  <c r="L147" i="20"/>
  <c r="H151" i="20"/>
  <c r="H142" i="20"/>
  <c r="H150" i="20"/>
  <c r="P109" i="7" l="1"/>
  <c r="O109" i="7"/>
  <c r="F109" i="7"/>
  <c r="M109" i="7" s="1"/>
  <c r="E109" i="7"/>
  <c r="L109" i="7" s="1"/>
  <c r="P108" i="7"/>
  <c r="O108" i="7"/>
  <c r="F108" i="7"/>
  <c r="M108" i="7" s="1"/>
  <c r="E108" i="7"/>
  <c r="F106" i="7"/>
  <c r="M106" i="7" s="1"/>
  <c r="E106" i="7"/>
  <c r="L106" i="7" s="1"/>
  <c r="K105" i="7"/>
  <c r="J105" i="7"/>
  <c r="P104" i="7"/>
  <c r="O104" i="7"/>
  <c r="F104" i="7"/>
  <c r="M104" i="7" s="1"/>
  <c r="E104" i="7"/>
  <c r="P103" i="7"/>
  <c r="O103" i="7"/>
  <c r="F103" i="7"/>
  <c r="K103" i="7" s="1"/>
  <c r="E103" i="7"/>
  <c r="F101" i="7"/>
  <c r="M101" i="7" s="1"/>
  <c r="E101" i="7"/>
  <c r="F100" i="7"/>
  <c r="M100" i="7" s="1"/>
  <c r="E100" i="7"/>
  <c r="F99" i="7"/>
  <c r="M99" i="7" s="1"/>
  <c r="E99" i="7"/>
  <c r="P97" i="7"/>
  <c r="O97" i="7"/>
  <c r="F97" i="7"/>
  <c r="M97" i="7" s="1"/>
  <c r="E97" i="7"/>
  <c r="P95" i="7"/>
  <c r="O95" i="7"/>
  <c r="F95" i="7"/>
  <c r="M95" i="7" s="1"/>
  <c r="E95" i="7"/>
  <c r="P94" i="7"/>
  <c r="O94" i="7"/>
  <c r="F94" i="7"/>
  <c r="J94" i="7" s="1"/>
  <c r="E94" i="7"/>
  <c r="P93" i="7"/>
  <c r="P92" i="7"/>
  <c r="O92" i="7"/>
  <c r="F92" i="7"/>
  <c r="J92" i="7" s="1"/>
  <c r="E92" i="7"/>
  <c r="F90" i="7"/>
  <c r="J90" i="7" s="1"/>
  <c r="E90" i="7"/>
  <c r="F88" i="7"/>
  <c r="K88" i="7" s="1"/>
  <c r="E88" i="7"/>
  <c r="F86" i="7"/>
  <c r="E86" i="7"/>
  <c r="F83" i="7"/>
  <c r="M83" i="7" s="1"/>
  <c r="E83" i="7"/>
  <c r="F81" i="7"/>
  <c r="M81" i="7" s="1"/>
  <c r="E81" i="7"/>
  <c r="P79" i="7"/>
  <c r="O79" i="7"/>
  <c r="F79" i="7"/>
  <c r="M79" i="7" s="1"/>
  <c r="E79" i="7"/>
  <c r="P77" i="7"/>
  <c r="O77" i="7"/>
  <c r="F77" i="7"/>
  <c r="E77" i="7"/>
  <c r="P75" i="7"/>
  <c r="O75" i="7"/>
  <c r="F75" i="7"/>
  <c r="J75" i="7" s="1"/>
  <c r="E75" i="7"/>
  <c r="P74" i="7"/>
  <c r="O74" i="7"/>
  <c r="F74" i="7"/>
  <c r="J74" i="7" s="1"/>
  <c r="E74" i="7"/>
  <c r="P72" i="7"/>
  <c r="O72" i="7"/>
  <c r="F72" i="7"/>
  <c r="J72" i="7" s="1"/>
  <c r="E72" i="7"/>
  <c r="F70" i="7"/>
  <c r="E70" i="7"/>
  <c r="P67" i="7"/>
  <c r="O67" i="7"/>
  <c r="F67" i="7"/>
  <c r="J67" i="7" s="1"/>
  <c r="E67" i="7"/>
  <c r="F65" i="7"/>
  <c r="K65" i="7" s="1"/>
  <c r="E65" i="7"/>
  <c r="P63" i="7"/>
  <c r="O63" i="7"/>
  <c r="F63" i="7"/>
  <c r="J63" i="7" s="1"/>
  <c r="E63" i="7"/>
  <c r="F60" i="7"/>
  <c r="E60" i="7"/>
  <c r="P58" i="7"/>
  <c r="O58" i="7"/>
  <c r="F58" i="7"/>
  <c r="J58" i="7" s="1"/>
  <c r="E58" i="7"/>
  <c r="P57" i="7"/>
  <c r="O57" i="7"/>
  <c r="F57" i="7"/>
  <c r="K57" i="7" s="1"/>
  <c r="E57" i="7"/>
  <c r="P56" i="7"/>
  <c r="O56" i="7"/>
  <c r="F56" i="7"/>
  <c r="K56" i="7" s="1"/>
  <c r="E56" i="7"/>
  <c r="P55" i="7"/>
  <c r="O55" i="7"/>
  <c r="F55" i="7"/>
  <c r="M55" i="7" s="1"/>
  <c r="E55" i="7"/>
  <c r="F53" i="7"/>
  <c r="K53" i="7" s="1"/>
  <c r="E53" i="7"/>
  <c r="P51" i="7"/>
  <c r="O51" i="7"/>
  <c r="F51" i="7"/>
  <c r="M51" i="7" s="1"/>
  <c r="E51" i="7"/>
  <c r="P50" i="7"/>
  <c r="O50" i="7"/>
  <c r="P49" i="7"/>
  <c r="O49" i="7"/>
  <c r="F49" i="7"/>
  <c r="M49" i="7" s="1"/>
  <c r="E49" i="7"/>
  <c r="P48" i="7"/>
  <c r="O48" i="7"/>
  <c r="F48" i="7"/>
  <c r="E48" i="7"/>
  <c r="P47" i="7"/>
  <c r="O47" i="7"/>
  <c r="P46" i="7"/>
  <c r="O46" i="7"/>
  <c r="F46" i="7"/>
  <c r="K46" i="7" s="1"/>
  <c r="E46" i="7"/>
  <c r="P44" i="7"/>
  <c r="O44" i="7"/>
  <c r="F44" i="7"/>
  <c r="M44" i="7" s="1"/>
  <c r="E44" i="7"/>
  <c r="P43" i="7"/>
  <c r="O43" i="7"/>
  <c r="F43" i="7"/>
  <c r="M43" i="7" s="1"/>
  <c r="E43" i="7"/>
  <c r="P42" i="7"/>
  <c r="O42" i="7"/>
  <c r="F42" i="7"/>
  <c r="M42" i="7" s="1"/>
  <c r="E42" i="7"/>
  <c r="P41" i="7"/>
  <c r="O41" i="7"/>
  <c r="F41" i="7"/>
  <c r="M41" i="7" s="1"/>
  <c r="E41" i="7"/>
  <c r="F39" i="7"/>
  <c r="M39" i="7" s="1"/>
  <c r="E39" i="7"/>
  <c r="P37" i="7"/>
  <c r="O37" i="7"/>
  <c r="F37" i="7"/>
  <c r="J37" i="7" s="1"/>
  <c r="E37" i="7"/>
  <c r="F35" i="7"/>
  <c r="M35" i="7" s="1"/>
  <c r="E35" i="7"/>
  <c r="P33" i="7"/>
  <c r="O33" i="7"/>
  <c r="F33" i="7"/>
  <c r="K33" i="7" s="1"/>
  <c r="E33" i="7"/>
  <c r="F31" i="7"/>
  <c r="M31" i="7" s="1"/>
  <c r="E31" i="7"/>
  <c r="F28" i="7"/>
  <c r="M28" i="7" s="1"/>
  <c r="E28" i="7"/>
  <c r="F26" i="7"/>
  <c r="M26" i="7" s="1"/>
  <c r="E26" i="7"/>
  <c r="F24" i="7"/>
  <c r="K24" i="7" s="1"/>
  <c r="E24" i="7"/>
  <c r="F22" i="7"/>
  <c r="K22" i="7" s="1"/>
  <c r="E22" i="7"/>
  <c r="F20" i="7"/>
  <c r="J20" i="7" s="1"/>
  <c r="E20" i="7"/>
  <c r="P18" i="7"/>
  <c r="O18" i="7"/>
  <c r="F18" i="7"/>
  <c r="K18" i="7" s="1"/>
  <c r="E18" i="7"/>
  <c r="F16" i="7"/>
  <c r="J16" i="7" s="1"/>
  <c r="E16" i="7"/>
  <c r="F13" i="7"/>
  <c r="J13" i="7" s="1"/>
  <c r="E13" i="7"/>
  <c r="F11" i="7"/>
  <c r="M11" i="7" s="1"/>
  <c r="E11" i="7"/>
  <c r="P9" i="7"/>
  <c r="O9" i="7"/>
  <c r="F9" i="7"/>
  <c r="E9" i="7"/>
  <c r="P8" i="7"/>
  <c r="O8" i="7"/>
  <c r="F8" i="7"/>
  <c r="J8" i="7" s="1"/>
  <c r="E8" i="7"/>
  <c r="P7" i="7"/>
  <c r="O7" i="7"/>
  <c r="F7" i="7"/>
  <c r="K7" i="7" s="1"/>
  <c r="E7" i="7"/>
  <c r="L97" i="7" l="1"/>
  <c r="L9" i="7"/>
  <c r="L16" i="7"/>
  <c r="L22" i="7"/>
  <c r="L57" i="7"/>
  <c r="L70" i="7"/>
  <c r="L18" i="7"/>
  <c r="L44" i="7"/>
  <c r="L72" i="7"/>
  <c r="L74" i="7"/>
  <c r="I75" i="7"/>
  <c r="L7" i="7"/>
  <c r="L20" i="7"/>
  <c r="L60" i="7"/>
  <c r="L94" i="7"/>
  <c r="K58" i="7"/>
  <c r="K90" i="7"/>
  <c r="M58" i="7"/>
  <c r="K8" i="7"/>
  <c r="L99" i="7"/>
  <c r="M8" i="7"/>
  <c r="I48" i="7"/>
  <c r="K13" i="7"/>
  <c r="I37" i="7"/>
  <c r="M53" i="7"/>
  <c r="J11" i="7"/>
  <c r="M24" i="7"/>
  <c r="K37" i="7"/>
  <c r="J41" i="7"/>
  <c r="J49" i="7"/>
  <c r="K67" i="7"/>
  <c r="I77" i="7"/>
  <c r="I86" i="7"/>
  <c r="K48" i="7"/>
  <c r="M7" i="7"/>
  <c r="L13" i="7"/>
  <c r="L37" i="7"/>
  <c r="M37" i="7"/>
  <c r="L51" i="7"/>
  <c r="M67" i="7"/>
  <c r="L43" i="7"/>
  <c r="L46" i="7"/>
  <c r="L108" i="7"/>
  <c r="K16" i="7"/>
  <c r="L65" i="7"/>
  <c r="K75" i="7"/>
  <c r="L92" i="7"/>
  <c r="K94" i="7"/>
  <c r="M16" i="7"/>
  <c r="M75" i="7"/>
  <c r="I60" i="7"/>
  <c r="J65" i="7"/>
  <c r="M92" i="7"/>
  <c r="M46" i="7"/>
  <c r="I9" i="7"/>
  <c r="L58" i="7"/>
  <c r="K60" i="7"/>
  <c r="I70" i="7"/>
  <c r="L8" i="7"/>
  <c r="K9" i="7"/>
  <c r="L24" i="7"/>
  <c r="L48" i="7"/>
  <c r="L53" i="7"/>
  <c r="L67" i="7"/>
  <c r="L90" i="7"/>
  <c r="M70" i="7"/>
  <c r="L88" i="7"/>
  <c r="L103" i="7"/>
  <c r="K11" i="7"/>
  <c r="I13" i="7"/>
  <c r="M13" i="7"/>
  <c r="M20" i="7"/>
  <c r="M22" i="7"/>
  <c r="L26" i="7"/>
  <c r="I33" i="7"/>
  <c r="M33" i="7"/>
  <c r="K41" i="7"/>
  <c r="K49" i="7"/>
  <c r="M56" i="7"/>
  <c r="K63" i="7"/>
  <c r="J70" i="7"/>
  <c r="M72" i="7"/>
  <c r="I74" i="7"/>
  <c r="M74" i="7"/>
  <c r="L75" i="7"/>
  <c r="L79" i="7"/>
  <c r="L81" i="7"/>
  <c r="I88" i="7"/>
  <c r="M88" i="7"/>
  <c r="I103" i="7"/>
  <c r="M103" i="7"/>
  <c r="M9" i="7"/>
  <c r="L11" i="7"/>
  <c r="M18" i="7"/>
  <c r="J33" i="7"/>
  <c r="L41" i="7"/>
  <c r="M48" i="7"/>
  <c r="L49" i="7"/>
  <c r="M60" i="7"/>
  <c r="L63" i="7"/>
  <c r="K70" i="7"/>
  <c r="J88" i="7"/>
  <c r="K92" i="7"/>
  <c r="I94" i="7"/>
  <c r="M94" i="7"/>
  <c r="J103" i="7"/>
  <c r="L33" i="7"/>
  <c r="J9" i="7"/>
  <c r="I11" i="7"/>
  <c r="K20" i="7"/>
  <c r="L28" i="7"/>
  <c r="I41" i="7"/>
  <c r="J48" i="7"/>
  <c r="I49" i="7"/>
  <c r="L55" i="7"/>
  <c r="L56" i="7"/>
  <c r="M57" i="7"/>
  <c r="J60" i="7"/>
  <c r="M63" i="7"/>
  <c r="I65" i="7"/>
  <c r="M65" i="7"/>
  <c r="K72" i="7"/>
  <c r="K74" i="7"/>
  <c r="L83" i="7"/>
  <c r="I90" i="7"/>
  <c r="M90" i="7"/>
  <c r="L100" i="7"/>
  <c r="I31" i="7"/>
  <c r="I35" i="7"/>
  <c r="I39" i="7"/>
  <c r="I42" i="7"/>
  <c r="I28" i="7"/>
  <c r="J31" i="7"/>
  <c r="J35" i="7"/>
  <c r="J39" i="7"/>
  <c r="J42" i="7"/>
  <c r="I43" i="7"/>
  <c r="J77" i="7"/>
  <c r="I79" i="7"/>
  <c r="I83" i="7"/>
  <c r="J86" i="7"/>
  <c r="J95" i="7"/>
  <c r="I97" i="7"/>
  <c r="I100" i="7"/>
  <c r="J101" i="7"/>
  <c r="J104" i="7"/>
  <c r="I95" i="7"/>
  <c r="I101" i="7"/>
  <c r="I26" i="7"/>
  <c r="J28" i="7"/>
  <c r="K31" i="7"/>
  <c r="K35" i="7"/>
  <c r="K39" i="7"/>
  <c r="K42" i="7"/>
  <c r="J43" i="7"/>
  <c r="I44" i="7"/>
  <c r="I51" i="7"/>
  <c r="I55" i="7"/>
  <c r="K77" i="7"/>
  <c r="J79" i="7"/>
  <c r="I81" i="7"/>
  <c r="J83" i="7"/>
  <c r="K86" i="7"/>
  <c r="K95" i="7"/>
  <c r="J97" i="7"/>
  <c r="I99" i="7"/>
  <c r="J100" i="7"/>
  <c r="K101" i="7"/>
  <c r="K104" i="7"/>
  <c r="I108" i="7"/>
  <c r="I24" i="7"/>
  <c r="J26" i="7"/>
  <c r="K28" i="7"/>
  <c r="L31" i="7"/>
  <c r="L35" i="7"/>
  <c r="L39" i="7"/>
  <c r="L42" i="7"/>
  <c r="K43" i="7"/>
  <c r="J44" i="7"/>
  <c r="I46" i="7"/>
  <c r="J51" i="7"/>
  <c r="I53" i="7"/>
  <c r="J55" i="7"/>
  <c r="I56" i="7"/>
  <c r="L77" i="7"/>
  <c r="K79" i="7"/>
  <c r="J81" i="7"/>
  <c r="K83" i="7"/>
  <c r="L86" i="7"/>
  <c r="L95" i="7"/>
  <c r="K97" i="7"/>
  <c r="J99" i="7"/>
  <c r="K100" i="7"/>
  <c r="L101" i="7"/>
  <c r="L104" i="7"/>
  <c r="I106" i="7"/>
  <c r="J108" i="7"/>
  <c r="I109" i="7"/>
  <c r="I104" i="7"/>
  <c r="I7" i="7"/>
  <c r="I18" i="7"/>
  <c r="I22" i="7"/>
  <c r="J24" i="7"/>
  <c r="K26" i="7"/>
  <c r="K44" i="7"/>
  <c r="J46" i="7"/>
  <c r="K51" i="7"/>
  <c r="J53" i="7"/>
  <c r="K55" i="7"/>
  <c r="J56" i="7"/>
  <c r="I57" i="7"/>
  <c r="M77" i="7"/>
  <c r="K81" i="7"/>
  <c r="M86" i="7"/>
  <c r="K99" i="7"/>
  <c r="J106" i="7"/>
  <c r="K108" i="7"/>
  <c r="J109" i="7"/>
  <c r="J7" i="7"/>
  <c r="I8" i="7"/>
  <c r="I16" i="7"/>
  <c r="J18" i="7"/>
  <c r="I20" i="7"/>
  <c r="J22" i="7"/>
  <c r="J57" i="7"/>
  <c r="I58" i="7"/>
  <c r="I63" i="7"/>
  <c r="I67" i="7"/>
  <c r="I72" i="7"/>
  <c r="I92" i="7"/>
  <c r="K106" i="7"/>
  <c r="K109" i="7"/>
</calcChain>
</file>

<file path=xl/sharedStrings.xml><?xml version="1.0" encoding="utf-8"?>
<sst xmlns="http://schemas.openxmlformats.org/spreadsheetml/2006/main" count="979" uniqueCount="556">
  <si>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</si>
  <si>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</si>
  <si>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</si>
  <si>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</si>
  <si>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</si>
  <si>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</si>
  <si>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</si>
  <si>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</si>
  <si>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</si>
  <si>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</si>
  <si>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</si>
  <si>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</si>
  <si>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</si>
  <si>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</si>
  <si>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</si>
  <si>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</si>
  <si>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</si>
  <si>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</si>
  <si>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</si>
  <si>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</si>
  <si>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</si>
  <si>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</si>
  <si>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</si>
  <si>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</si>
  <si>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</si>
  <si>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</si>
  <si>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</si>
  <si>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</si>
  <si>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</si>
  <si>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</si>
  <si>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</si>
  <si>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</si>
  <si>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</si>
  <si>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</si>
  <si>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</si>
  <si>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</si>
  <si>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</si>
  <si>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</si>
  <si>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</si>
  <si>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</si>
  <si>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</si>
  <si>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</si>
  <si>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</si>
  <si>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</si>
  <si>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</si>
  <si>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</si>
  <si>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</si>
  <si>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</si>
  <si>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</si>
  <si>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</si>
  <si>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</si>
  <si>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</si>
  <si>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</si>
  <si>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</si>
  <si>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</si>
  <si>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</si>
  <si>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</si>
  <si>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</si>
  <si>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</si>
  <si>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</si>
  <si>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</si>
  <si>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</si>
  <si>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</si>
  <si>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</si>
  <si>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</si>
  <si>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</si>
  <si>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</si>
  <si>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</si>
  <si>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</si>
  <si>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</si>
  <si>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</si>
  <si>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</si>
  <si>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</si>
  <si>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</si>
  <si>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</si>
  <si>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</si>
  <si>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</si>
  <si>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</si>
  <si>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</si>
  <si>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</si>
  <si>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</si>
  <si>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</si>
  <si>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</si>
  <si>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</si>
  <si>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</si>
  <si>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</si>
  <si>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</si>
  <si>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</si>
  <si>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</si>
  <si>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</si>
  <si>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</si>
  <si>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</si>
  <si>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</si>
  <si>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</si>
  <si>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</si>
  <si>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</si>
  <si>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</si>
  <si>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</si>
  <si>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</si>
  <si>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</si>
  <si>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</si>
  <si>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</si>
  <si>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</si>
  <si>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</si>
  <si>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</si>
  <si>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</si>
  <si>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</si>
  <si>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</si>
  <si>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</si>
  <si>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</si>
  <si>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</si>
  <si>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</si>
  <si>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</si>
  <si>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</si>
  <si>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</si>
  <si>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</si>
  <si>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</si>
  <si>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</si>
  <si>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</si>
  <si>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</si>
  <si>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</si>
  <si>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</si>
  <si>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</si>
  <si>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</si>
  <si>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</si>
  <si>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</si>
  <si>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</si>
  <si>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</si>
  <si>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</si>
  <si>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</si>
  <si>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</si>
  <si>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</si>
  <si>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</si>
  <si>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</si>
  <si>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</si>
  <si>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</si>
  <si>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</si>
  <si>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</si>
  <si>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</si>
  <si>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</si>
  <si>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</si>
  <si>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</si>
  <si>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</si>
  <si>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</si>
  <si>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</si>
  <si>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>1</t>
  </si>
  <si>
    <t>№227 от 04.03.2025</t>
  </si>
  <si>
    <t>Перераспределение распределенных объемов медицинской помощи по профилям: с "кардиология" (-4)  на "неврология" (+3), "урология" (+1)</t>
  </si>
  <si>
    <t>№228 от 05.03.2025</t>
  </si>
  <si>
    <t xml:space="preserve">Увеличение распределенных объемов  медицинской помощи по профилю "ревматология" </t>
  </si>
  <si>
    <t>№324 от 07.03.2025</t>
  </si>
  <si>
    <t>Увеличение распределенных объемов  медицинской помощи по профилям: "гастроэнтерология" (+10), "терапия" (+80) в связи с присоединением структурного подразделения Пачелмская УБ и увеличением количества прикрепленного населения</t>
  </si>
  <si>
    <t xml:space="preserve"> № и дата письма</t>
  </si>
  <si>
    <t>% исполнения за 2025 год (гр.6/гр.4 *100)</t>
  </si>
  <si>
    <t>Остаток объемов до конца 2025 года (гр.4-гр.6)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</si>
  <si>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2025 году</t>
  </si>
  <si>
    <t xml:space="preserve">количество услуг </t>
  </si>
  <si>
    <t>примечание</t>
  </si>
  <si>
    <t>ГБУЗ «Сердобская ЦРБ им. А.И.Настина»</t>
  </si>
  <si>
    <t>№1120 от 29.11.2024</t>
  </si>
  <si>
    <t>№12 от 15.01.2025</t>
  </si>
  <si>
    <t xml:space="preserve">Распределение  объемов мед.помощи по профилю  "акушерство и гинекология" </t>
  </si>
  <si>
    <t>без номера от 12.03.2025</t>
  </si>
  <si>
    <t>Увеличение распределенных объемов  медицинской помощи по профилю "терапия": ds.04.001 - болезни органов пищеварения (+50) в связи с расширением штата сотрудников</t>
  </si>
  <si>
    <t xml:space="preserve">Увеличение распределенных объемов  медицинской помощи по профилю "колопроктология": st14.001 (+92), st14.002 (+83) в связи с внесением изменения в лицензию в части включения профиля "колопроктология" </t>
  </si>
  <si>
    <t>№75 от 20.03.2025</t>
  </si>
  <si>
    <t>№603 от 08.04.2025</t>
  </si>
  <si>
    <t>Остаток объемов до конца 2025 года в месяцах (гр.9*/гр.12)</t>
  </si>
  <si>
    <t>Увеличение распределенных объемов  медицинской помощи по профилю "кардиология" ds13.001 (+250)  в связи с расширением штата сотрудников</t>
  </si>
  <si>
    <t>без номера от 04.04.2025</t>
  </si>
  <si>
    <t>Количество месяцев в периоде:</t>
  </si>
  <si>
    <t>№1219 от 15.04.2025</t>
  </si>
  <si>
    <t>Увеличение КСГ  ds06.005 (+50) в условиях ДС в связи с увеличением количества пациентов</t>
  </si>
  <si>
    <t>№621 от 15.05.2025</t>
  </si>
  <si>
    <t>№306 от 23.06.2025</t>
  </si>
  <si>
    <t>№44 от 01.07.2025</t>
  </si>
  <si>
    <t>Увеличение объемов медицинской помощи, предоставляемой в условиях ДС по профилю "челюстно-лицевая хирургия" (+200)</t>
  </si>
  <si>
    <t>№45 от 01.07.2025</t>
  </si>
  <si>
    <t>Увеличение объемов медицинской помощи, предоставляемой в условиях ДС по профилю "офтальмология"  ds21.002 (+150)</t>
  </si>
  <si>
    <t>Распределение объемов  медицинской помощи по профилям:
 "неврология"(+100),"кардиология" (+100),"терапия" (+40), в связи с получением лицензии на оказание мед.помощи в условиях ДС (приказ20.12.2024 №295-ло)</t>
  </si>
  <si>
    <t>Увеличение  распределенных объемов медицинской помощи в условиях дневного стационара до 800 случаев лечения, в связи с  высокой востребованностью</t>
  </si>
  <si>
    <t>Медицинская помощь, предоставляемая в условиях круглосуточного стационара (КСГ) без учета ВМП</t>
  </si>
  <si>
    <t>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9 месяцев 2025 года.</t>
  </si>
  <si>
    <t>1.7</t>
  </si>
  <si>
    <t>Увеличение распределенных объемов  медицинской помощи в условиях круглосуточного стационара по профилю «гериатрия», на 54 случая госпитализации  и 536 случаев госпитализации в целях обеспечения необходимой медицинской помощью демобилизованных участников специальной военной операции</t>
  </si>
  <si>
    <t xml:space="preserve">
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9 месяцев 2025 года.</t>
  </si>
  <si>
    <t xml:space="preserve"> 1.7</t>
  </si>
  <si>
    <t>Перераспределение  объемов медицинской помощи в условиях КС с профилей"кардиология"(-29) и "инфекционные болезни" (-180) на профиль"терапия" (+209), в связи с увеличением числа пациентов, обратившихся по данному профилю</t>
  </si>
  <si>
    <t>№3923 от 29.07.2025</t>
  </si>
  <si>
    <t xml:space="preserve">Увеличение распределенных объемов  медицинской помощи КС  на 160 случаев по профилям:
"гастроэнторология" st 04.005 (+13); "нейрохирургия" st.16.003 (+10); "педиатрия" st22.002 (+20); "пульмонология" st23.005 (+10); "терапия" st27.011 (+30); "эндокринология" st35.002 (+57)                      </t>
  </si>
  <si>
    <t>Увеличение распределенных объемов 
 медицинской помощи по профилю ДС
"неврология": ds15.001 (+65)
"эндокринология": ds15.001 (+3)
"кардиология": ds13.001 (+73)
"пульманология": ds23.001 (+5)
"акушерство и генекология": ds02.001 (+7), 
ds02.002 (+10), ds02.006 (+5)</t>
  </si>
  <si>
    <t>Медицинская помощь, предоставляемая в условиях круглосуточного стационара (в части ВМП)</t>
  </si>
  <si>
    <t>№2722 от 04.08.2025</t>
  </si>
  <si>
    <t xml:space="preserve">Увеличение объемов ВМП  по профилютравматология и ортопедия по коду группы 72 "Эндопротезирование коленных суставов при выраженных деформациях" </t>
  </si>
  <si>
    <t>№4106 от 05.08.2025</t>
  </si>
  <si>
    <t>Увеличение распределенных объемов медицинской помощи КС на 125 случаев по профилю "колопроктология" по приказу Минздрава Пензенской области от 16.04.25 №13-58</t>
  </si>
  <si>
    <t>Увеличение объемов ВМП погруппе 56 (эндоваскулярная тромбоэкстракции при остром ишемическом инсульте) с увеличением объема финансового 
обеспечения на 12,95 млн.руб.</t>
  </si>
  <si>
    <t>№1154 от 01.08.2025</t>
  </si>
  <si>
    <t>Перенесено на повторное рассмотрение по результатам за 1 полугодие 2025 года из пртокола №8 от 14.04.2025
Перенесено на повторное рассмотрение по результатам за 9 месяцев 2025 года из пртокола №14 от 14.07.2025</t>
  </si>
  <si>
    <t>Перенесено на повторное рассмотрение по результатам за 1 полугодие 2025 года из пртокола №9 от 16.05.2025
Перенесено на повторное рассмотрение по результатам за 9 месяцев 2025 года из пртокола №14 от 14.07.2025</t>
  </si>
  <si>
    <t>Перенесено на повторное рассмотрение по результатам за 1 полугодие 2025 года из пртокола №11 от 16.06.2025
Перенесено на повторное рассмотрение по результатам за 9 месяцев 2025 года из пртокола №14 от 14.07.2025</t>
  </si>
  <si>
    <r>
      <t xml:space="preserve">Перераспределение объемов медицинской помощи по КС,
 а именно </t>
    </r>
    <r>
      <rPr>
        <u/>
        <sz val="18"/>
        <rFont val="Times New Roman"/>
        <family val="1"/>
        <charset val="204"/>
        <scheme val="minor"/>
      </rPr>
      <t>снять (-117)</t>
    </r>
    <r>
      <rPr>
        <sz val="18"/>
        <rFont val="Times New Roman"/>
        <family val="1"/>
        <charset val="204"/>
        <scheme val="minor"/>
      </rPr>
      <t xml:space="preserve">: st15 Неврология (-30), st16 Нейрохирургия (-5), st21 Офтальмология (-30), st23 Пульмонология (-20), st28 Торакальная хирургия (-10), st32 Хирургия (абдоминальная) (-15), st34 Челюстно-лицевая хирургия (-7)
</t>
    </r>
    <r>
      <rPr>
        <u/>
        <sz val="18"/>
        <rFont val="Times New Roman"/>
        <family val="1"/>
        <charset val="204"/>
        <scheme val="minor"/>
      </rPr>
      <t>добавить (+1070)</t>
    </r>
    <r>
      <rPr>
        <sz val="18"/>
        <rFont val="Times New Roman"/>
        <family val="1"/>
        <charset val="204"/>
        <scheme val="minor"/>
      </rPr>
      <t>: st03 Аллергология и иммунология (+2), st04 Гастроэнтерология (+20), st05 Гематология (+40), st06 Дерматовенерология (+4), st12 Инфекционные болезни (+74), st13 Кардиология (+10), st14 Колопроктология (+10), st15 Неврология (+45), st18 Нефрология (без диализа) (+20), st21 Офтальмология (+350), st24 Ревматология (+5), st27 Терапия (+137), st28 Торакальная хирургия (+9), st29 Травматология и ортопедия (+66), st30 Урология (+27), st31 Хирургия (120), st32 Хирургия (абдоминальная) (+43), st33 Хирургия (комбустиология) (+1), st35 Эндокринология (+6)</t>
    </r>
  </si>
  <si>
    <t>Перенесено на повторное рассмотрение по результатам за 9 месяцев 2025 года из пртокола №14 от 14.07.2025</t>
  </si>
  <si>
    <t xml:space="preserve"> 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9 месяцев 2025 года.</t>
  </si>
  <si>
    <t>1.5</t>
  </si>
  <si>
    <t>Распределено решением по Протоколу №15 от 14.08.2025</t>
  </si>
  <si>
    <t>на период январь-август 2025г. (гр.4/12*8)</t>
  </si>
  <si>
    <t>Всего факт за январь-август 2025г. с учетом кода 62</t>
  </si>
  <si>
    <t>% исполнения январь-август 2025г. (гр.6/гр.5*100)</t>
  </si>
  <si>
    <t>№550 от 13.08.2025</t>
  </si>
  <si>
    <t>№4273 от 15.08.2025</t>
  </si>
  <si>
    <t>Магнитно-резонансная томография без внутривенного контрастирования</t>
  </si>
  <si>
    <t>№47 от 11.08.2025</t>
  </si>
  <si>
    <t>198</t>
  </si>
  <si>
    <t>750</t>
  </si>
  <si>
    <t>№542 12.08.2025</t>
  </si>
  <si>
    <t>№957 от 19.08.2025</t>
  </si>
  <si>
    <t>№1655 от 19.08.2025</t>
  </si>
  <si>
    <t>№1204 от 04.08.2025</t>
  </si>
  <si>
    <t>ГБУЗ «Лунинская РБ»</t>
  </si>
  <si>
    <t>Диспансеризация детей-сирот, усыновлённых, удочеренных (1 этап), в комплексных посещениях (врачи-педиатры)</t>
  </si>
  <si>
    <t>№1996 от 19.08.2025</t>
  </si>
  <si>
    <t>№01-12/1337 от 20.08.2025</t>
  </si>
  <si>
    <t>1047</t>
  </si>
  <si>
    <t>без номера от 08.08.2025</t>
  </si>
  <si>
    <t xml:space="preserve">Увеличение распределенных объемов эзофагогастродуоденоскопия(+100) </t>
  </si>
  <si>
    <t>656</t>
  </si>
  <si>
    <t>№681 от 22.08.2025</t>
  </si>
  <si>
    <t>№1984 от 22.08.2025</t>
  </si>
  <si>
    <t>№59 от 25.08.2025</t>
  </si>
  <si>
    <t>№1985 от 22.08.2025</t>
  </si>
  <si>
    <t>№1985от 22.08.2025</t>
  </si>
  <si>
    <t>№2900 от 21.08.2025</t>
  </si>
  <si>
    <t>Увеличение распределенных объемов  медицинской помощи по профилю "прочее"(+28)</t>
  </si>
  <si>
    <t>№2901 от 21.08.2025</t>
  </si>
  <si>
    <t>№67 от 22.08.2025</t>
  </si>
  <si>
    <t>№01-02/1938 от 27.08.2025</t>
  </si>
  <si>
    <t>№1026 от 25.08.2025</t>
  </si>
  <si>
    <t>№1132 от 26.08.2025</t>
  </si>
  <si>
    <t>№2244 от 25.082025</t>
  </si>
  <si>
    <t>№2886 от 28.08.2025</t>
  </si>
  <si>
    <t>01-12/1367 от 26.08.2025</t>
  </si>
  <si>
    <t>№2979 от 27.08.2025</t>
  </si>
  <si>
    <t>№01-12/1368 от 26.08.2025</t>
  </si>
  <si>
    <t>№4209 от 27.08.2025</t>
  </si>
  <si>
    <t>№4496 от 28.08.2025</t>
  </si>
  <si>
    <t>№2909 от 29.08.2025</t>
  </si>
  <si>
    <t>№2126 от 22.08.2025</t>
  </si>
  <si>
    <t>№1302 от 28.08.2025</t>
  </si>
  <si>
    <t>№2244 от 25.08.2025</t>
  </si>
  <si>
    <t>№1026/1 от 25.08.2025</t>
  </si>
  <si>
    <t>Предложение МО без изменений распределения обьемов.</t>
  </si>
  <si>
    <t>№786/1 от 25.08.2025</t>
  </si>
  <si>
    <t>№792/1 от 27.08.225</t>
  </si>
  <si>
    <t>О перераспределении  обьема в  дневном стационаре по профилю"онкология"по КСГ ds19.135(+7),ds19.136(+37),ds19.137(-23),ds19.138(+4),19.139(-43),ds19.140(+18)</t>
  </si>
  <si>
    <t>Перенесено на повторное рассмотрение по результатам за 9 месяцев 2025 года из пртокола №15 от 14.08.2025</t>
  </si>
  <si>
    <t>Медицинская помощь, предоставляемая в условиях дневного стационара по профилю "Онкология"</t>
  </si>
  <si>
    <t xml:space="preserve">Медицинская помощь, предоставляемая в условиях дневного стационара по профилю "Прочее" </t>
  </si>
  <si>
    <t xml:space="preserve"> 1.5</t>
  </si>
  <si>
    <t xml:space="preserve">                                                                                    
 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9 месяцев 2025 года.</t>
  </si>
  <si>
    <t>О выделении дополнительного  обьема в круглосуточном  стационаре по профилю:"дермоталогия" st06.007(+30)</t>
  </si>
  <si>
    <t>№01-12/1382 от 27.08.2025</t>
  </si>
  <si>
    <t>№680 от 22.08.2025</t>
  </si>
  <si>
    <t>№677 от 21.08.2025</t>
  </si>
  <si>
    <t>18</t>
  </si>
  <si>
    <t>18.1</t>
  </si>
  <si>
    <t>18.2</t>
  </si>
  <si>
    <t>19</t>
  </si>
  <si>
    <t>19.1</t>
  </si>
  <si>
    <t>20</t>
  </si>
  <si>
    <t>213</t>
  </si>
  <si>
    <t>510</t>
  </si>
  <si>
    <t>4010</t>
  </si>
  <si>
    <t>№73 от 04.09.2025</t>
  </si>
  <si>
    <t>№74 от 04.09.2025</t>
  </si>
  <si>
    <t>№32 от 20.08.2025</t>
  </si>
  <si>
    <t>Компьютерная томография органов и систем  с контрастирования</t>
  </si>
  <si>
    <t>Компьютерная томография органов и систем  без внутреннего контрастирования</t>
  </si>
  <si>
    <t>21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</si>
  <si>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</si>
  <si>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</si>
  <si>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</si>
  <si>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</si>
  <si>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</si>
  <si>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</si>
  <si>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</si>
  <si>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</si>
  <si>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</si>
  <si>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</si>
  <si>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</si>
  <si>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</si>
  <si>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22</t>
  </si>
  <si>
    <t>22.1</t>
  </si>
  <si>
    <t>Увеличение объемов  по профилю"прочее",st36.004(+10),st 36.027(+2),st.36.034(-6),st36.037(+3),st36.042(-6)</t>
  </si>
  <si>
    <t>№4179 от 11.08.2025</t>
  </si>
  <si>
    <t>ГБУЗ «Кузнецкая ЦРБ»</t>
  </si>
  <si>
    <t xml:space="preserve">Увеличение распределенных объемов  медицинской помощи по профилям: "хирургия"(+30) </t>
  </si>
  <si>
    <t>Увеличение распределенных объемов  медицинской помощи по круглосуточному стационару КСГ "прочее"(+9)</t>
  </si>
  <si>
    <t>№1050 от 03.09.2025</t>
  </si>
  <si>
    <t>№827 от 05.09.2025</t>
  </si>
  <si>
    <t>№2124 от 22.08.2025</t>
  </si>
  <si>
    <t>Предложение МО без изменений распределения обьемов по дневному стационару.</t>
  </si>
  <si>
    <t>349</t>
  </si>
  <si>
    <t>№2952 от 03.09.2025</t>
  </si>
  <si>
    <t>Увеличение объемов медицинской помощи по профилю:"педиатрия"(+4500)</t>
  </si>
  <si>
    <t>Медицинская помощь,амбулаторная помощь оказываемая в неотложной форме</t>
  </si>
  <si>
    <t>Об увелечение обьемов амбулаторной медицинской помощи по "терапия" (+1134)</t>
  </si>
  <si>
    <t>13.2</t>
  </si>
  <si>
    <t>13.3</t>
  </si>
  <si>
    <t>13.4</t>
  </si>
  <si>
    <t>13.5</t>
  </si>
  <si>
    <t>13.6</t>
  </si>
  <si>
    <t>17.3</t>
  </si>
  <si>
    <t>17.4</t>
  </si>
  <si>
    <t>19.2</t>
  </si>
  <si>
    <t>Медицинская помощь по профиль "ревматология" круглосуточный  стационар ВМП</t>
  </si>
  <si>
    <t>37</t>
  </si>
  <si>
    <t>Увеличение распределенных объемов  медицинской помощи по профилю "прочее", st36.002(-15), st36.013(+22), st36/030(+1), st36.031(+26),st36.032(+108),st36.033(+0), 
st36.034(+150), st36.036(-2)</t>
  </si>
  <si>
    <t xml:space="preserve">Увеличение распределенных объемов  медицинской помощи по профилю "прочее" </t>
  </si>
  <si>
    <t>Медицинская помощь по профилю"Онкология", "детская онкология" круглосуточный стационар по КСГ (без ВМП)</t>
  </si>
  <si>
    <t>Снижение распределенных объемов  по профилю "онкология" на 1830 случаев с увеличением объема финансового обеспечения на 57045,46 тыс.руб</t>
  </si>
  <si>
    <t>Снижение распределенных объемов  по профилю "онкология" на 1217 с  случаев с увеличением объема финансового обеспечения на 125 953,58тыс.руб</t>
  </si>
  <si>
    <t xml:space="preserve"> Снижение распределенных объемов  медицинской помощи дневного стационара по профилю: "прочее"(-220)</t>
  </si>
  <si>
    <t xml:space="preserve"> Перераспределение распределенных объемов  медицинской помощи по профилю "прочее"(-17)</t>
  </si>
  <si>
    <t xml:space="preserve"> Перераспределение распределенных объемов  медицинской помощи дневного стационара по профилю: "онкология"ds19.135 (+200),ds19.136(-150)</t>
  </si>
  <si>
    <t>№4561 от 03.09.2025</t>
  </si>
  <si>
    <t>18.3</t>
  </si>
  <si>
    <t>360</t>
  </si>
  <si>
    <t>Увеличение распределенных объемов  медицинской помощи по профилям: прочее"ds36.001(+27),ds36.012(+5),ds36.13(+84),ds36.018(-19),ds36.020(-12),ds36.023(+3)</t>
  </si>
  <si>
    <t>Увеличение объемов по профелям: "неврология"(+39),"нейрохирургия"(+24)</t>
  </si>
  <si>
    <t>без номера от 06.06.2025</t>
  </si>
  <si>
    <t>Уменьшение распределенных объемов медицинской 
помощи по пофилю "урология" ds30.001(-2),  
 ds30.002 (-2), ds30.005 (-2)</t>
  </si>
  <si>
    <t>Увеличение объемов медицинской помощи, предоставляемой в условиях ДС, а именно
добавить (+145): ds15 Неврология (+100), ds21 Офтальмология (+20), ds23 Пульмонология (+5), ds30 Урология (+20)</t>
  </si>
  <si>
    <t>Увеличение  распределенных объемов  по профилю:"педиатрия"(+100)</t>
  </si>
  <si>
    <t>Перераспределение   распределенных объемов по профилям:"гастроэтерология"st04.003(+20),st04.004(+70),st04.005(+5), пульмонология st23.004(-95)</t>
  </si>
  <si>
    <t>Медицинская помощь по профилю "Прочее" круглосуточный стационар по КСГ (без ВМП)</t>
  </si>
  <si>
    <t xml:space="preserve">Увеличение распределенных объемов  медицинской помощи "прочее"st36.008 </t>
  </si>
  <si>
    <t xml:space="preserve">  Перераспределение распределенных объемов  медицинской помощи по профилю: "прочее"ds36.019(+12)</t>
  </si>
  <si>
    <t>Увеличение распределенных объемов  медицинской помощи по профилю "прочее"(+79)</t>
  </si>
  <si>
    <t>4568</t>
  </si>
  <si>
    <t>Перераспределение распределенных объемов медицинской помощи по профилю"прочее" по КСГ st36.002(-1), st36.004(+1).</t>
  </si>
  <si>
    <t>Перераспределение распределенных объемов медицинской помощи на профилям: "гематология" (+9), "пульмонология" st23.005(+7),эндокринология st35.001(+2), аллергология st03.001(+1)</t>
  </si>
  <si>
    <t xml:space="preserve"> Снижение распределенных объемов  медицинской помощи  по профилю  "прочее"  ds36.006(-4) </t>
  </si>
  <si>
    <t>№1340 и №1340/01 от 21.08.2025</t>
  </si>
  <si>
    <t>№1340/01 от 21.08.2025</t>
  </si>
  <si>
    <t>Перераспределение  распределенных объемов по профилям: "акущерство и гинекология"ds02.007(-6), "гастроэнтерология" ds04.001(-7),"эндокринология" ds35.001(+13)</t>
  </si>
  <si>
    <t>Перераспределение  распределенных объемов по профилям:  "неврология "  ds 15.001 (-175) на профиль "кардиология"  ds13.001(+175)</t>
  </si>
  <si>
    <t>№1672 от 20.08.2025</t>
  </si>
  <si>
    <t>Перераспределение  объемов медицинской помощи по профилю "онкология " ds19.135(-8),ds19.136(+7),ds19.138(+5),ds19.140(+6)</t>
  </si>
  <si>
    <t xml:space="preserve">Увеличение распределенных объемов медицинской помощи, предоставляемой в амбулаторных условиях в связи с заболеванием (обращения) </t>
  </si>
  <si>
    <t>Стоматологические и зубоврачебные (посещения) с иными целями</t>
  </si>
  <si>
    <t>Стоматологические и зубоврачебные в связи с заболеванием (обращения)</t>
  </si>
  <si>
    <t>Увеличение распределенных объемов медицинской помощи по профилю:"стоматология"(+500)</t>
  </si>
  <si>
    <t>Увеличение объемов медицинской помощи в части разовых посещений по заболеванию (+19689) и профилактических посещений (+3624)</t>
  </si>
  <si>
    <t>№827от 05.09.2025</t>
  </si>
  <si>
    <t>Увеличение объемов медицинской помощи по профилю"стоматология"(+1413)</t>
  </si>
  <si>
    <t>Увеличение объемов медицинской помощи по профилю"стоматология"(+500)</t>
  </si>
  <si>
    <t>Об увелечение обьемов амбулаторной медицинской помощи  по поваду заболеваний</t>
  </si>
  <si>
    <t>Увеличение распределенных объемов медицинской помощи по профилю:"стоматология"(+2705)</t>
  </si>
  <si>
    <t>Увеличение распределенных объемов  медицинской помощи по профилям"травмотология и ортопедия"  (+56),по профилю: "хирургия"(+32).</t>
  </si>
  <si>
    <t>315</t>
  </si>
  <si>
    <t>ГБУЗ «Пензенская РБ»</t>
  </si>
  <si>
    <t>ГБУЗ «Нижнеломовская ЦРБ»</t>
  </si>
  <si>
    <t>№1340 и №1340/01 от 21.08.2026</t>
  </si>
  <si>
    <t xml:space="preserve"> Перераспределенных объемов  медицинской помощи по профилю "онкология"ds19.135 (-33),ds19.136(-25),ds19.137(-10),ds19.138(+64),ds19.139(+4)</t>
  </si>
  <si>
    <t>ГБУЗ «Колышлейская РБ»</t>
  </si>
  <si>
    <t>Увеличение распределенных объемов медицинской помощи по профилю "терапия" (+2085)</t>
  </si>
  <si>
    <t xml:space="preserve">Об увелечение обьемов амбулаторной медицинской помощи в связи с планируемым приемом врача-онколога на 1,0 ставку по профилю "онкология" (+341) </t>
  </si>
  <si>
    <t xml:space="preserve">Снижение распределенных объемов диспансеризации детей-сирот  </t>
  </si>
  <si>
    <t xml:space="preserve">Увеличение распределенных объемов медицинской помощи по специальностям: "акушерство и гинекология" (+700), "дерматология" (+395),невротология (+60),оторинларингология (+500),офтальмонология(+466),педиатрия(+500),терапия (+2353),онкология(+410) </t>
  </si>
  <si>
    <t xml:space="preserve">Увеличение распределенных объемов  медицинской помощи по профилям: "гастроэнторология" st 04.005 (+10); "нейрохирургия" st.16.003 (+10); "педиатрия" st22.002 (+20); "пульмонология" st23.005 (+10); "терапия" st27.011 (+30); 
"эндокринология" st35.002 (+57)                      </t>
  </si>
  <si>
    <t>Увеличение распределенных объемов медицинской помощи  по профилям: "кардиология"ds13.001 (+160), "пульмонология"ds23/001(+5),"эндокринология"ds35.001(+10),"травмотология и ортопедия"ds29.004(+5)</t>
  </si>
  <si>
    <t>Перераспределение   распределенных объемов медицинской помощи по профилям "акушерство и гинекология"(-35), "нейрохирургия" s16.003(+20), st16.012 (+5), "Гематология" st05.001(+10)</t>
  </si>
  <si>
    <t>Перераспределение  объемов медицинской помощи по профилю "прочее"ds36.006(-5)</t>
  </si>
  <si>
    <t xml:space="preserve"> Перераспределенных объемов  медицинской помощи по профилю "онкология"ds19.119 (-26),ds19.142(+6)</t>
  </si>
  <si>
    <t>Перераспределение распределенных объемов медицинской помощи по  профилям "акушерство и гинекология" (-14) ds02.002,  "инфекционные болезни" ds12.009 (+14), "нейрохирургия" ds16.001 (+25)</t>
  </si>
  <si>
    <t>№1132 от 26.08.2026</t>
  </si>
  <si>
    <t xml:space="preserve">Увеличение объемов  медицинской помощи по профилям: "гастроенторология" ds04.001 (+10), "инфекционные болезни"ds12.008(+5)",эндокринология"ds35.001 (+49)                      </t>
  </si>
  <si>
    <t xml:space="preserve">Снижение  распределенных объемов  медицинской помощи по профилям: "онкология"(-30)                     </t>
  </si>
  <si>
    <t xml:space="preserve">Снижение распределенных объемов  медицинской помощи в дневном сиационаре по профилям: "онкология"ds19.135(-6),ds19.136(-10,)ds19.137(-5),ds19.138(-7),ds19.139(-5) </t>
  </si>
  <si>
    <t>Увеличение распределенных объемов  медицинской помощи по профилю "прочее"(+7)</t>
  </si>
  <si>
    <t xml:space="preserve"> Перераспределенние объемов  медицинской помощи по профилю "онкология" ds19.063(-11),ds19.064(-2),ds19.135(-78), ds19.136(+50),ds19.137(-10), ds19.138(+43), ds19.146(+10), ds19.149(-1),ds19.150(-1),</t>
  </si>
  <si>
    <t>Медицинская помощь по профиль "дерматология" круглосуточный  стационар ВМП</t>
  </si>
  <si>
    <t>Увеличение распределенных объемов  медицинской помощи по профилю "прочее" по КСГ st36.031(+23), 36.041(уровень14) (+37)</t>
  </si>
  <si>
    <t>Увеличение распределенных объемов  медицинской помощи по профилю"прочее" (+34)</t>
  </si>
  <si>
    <t>Увеличение распределенных объемов  медицинской помощи по профилю"прочее"по КСГ ds36.017(+78), ds36.019(+27), ds36.020(+12),ds36.021(+18), ds36.023(+3), ds36.025(+20), ds36.030(+4)</t>
  </si>
  <si>
    <t>Перераспределение распределенных объемов  медицинской помощи  по профилю"гематология" по КСГ st05.001 (+5),
"терапия"st27.006(-5)</t>
  </si>
  <si>
    <t xml:space="preserve">Перераспределение  распределенных объемов  медицинской помощи  по профилю "хирургия" (+3), колопроктология"(-3), "гастроэтерология"(+6), "неврология"(+0), "кардиология"(-6)
 </t>
  </si>
  <si>
    <t>Перераспределение распределенных объемов  по профилям "гематология"(+4),"хирургия"(-4)</t>
  </si>
  <si>
    <t>Увеличение  распределенных объемов  по профилю"дермоталогия"группа 9 (+15)</t>
  </si>
  <si>
    <t>Увеличение  распределенных объемов по профелю: "педиатрия"(+20)</t>
  </si>
  <si>
    <t>Увеличение  распределенных объемов  код группы 31</t>
  </si>
  <si>
    <t xml:space="preserve">Увеличение распределенных объемов медицинской помощи </t>
  </si>
  <si>
    <t>Магнитно-резонансная томография с контрастированием</t>
  </si>
  <si>
    <t xml:space="preserve">ООО «Нейрон-Мед» </t>
  </si>
  <si>
    <t>№6 от 05.09.2025</t>
  </si>
  <si>
    <t>Перераспределение распределенных объемов медицинской помощи по профилям: "хирургия" (-20) ,"акушерство гинекология"(+20)</t>
  </si>
  <si>
    <t xml:space="preserve">Перераспределение  распределенных объемов медицинской помощи по профилям "колопроктология " (-5),"нефрология"(-5), "акушерство и гинекология" (+10) </t>
  </si>
  <si>
    <t>Увеличение распределенных объемов  медицинской помощи по профилю: "онкология"</t>
  </si>
  <si>
    <t xml:space="preserve">Перераспределение  распределенных объемов медицинской помощипо профилям "кардиология" (-60), "нейрохирургия" (+60) </t>
  </si>
  <si>
    <t xml:space="preserve">Увеличение распределенных объемов  медицинской помощи по профилям: "нейрохирургия" ds16.001 (+100), "колопроктологияя"ds14.002(+100)","кардиология"ds13.001(+200),"неврология"ds15.001 (+100),"гинекология"ds02.004(+100)                  </t>
  </si>
  <si>
    <t>без номера 27.08.2025</t>
  </si>
  <si>
    <t>Увеличение распределенных объемов  медицинской помощи по профилям "гинекология": st02.012 (+10), st02.013 (+10),st02.015(+20),st02.016(+20),"хирургия"st32.009(+10),st32.015(+10),st32.021(+10)</t>
  </si>
  <si>
    <t>без номера от 08.08.2025 (вх.3448 от 20.08.25)</t>
  </si>
  <si>
    <t>без номера 08.08.2025 (вх. №3449 от 20.08.25)</t>
  </si>
  <si>
    <t>без номера 27.08.2025 (вх. №3725 от 08.09.25)</t>
  </si>
  <si>
    <t>О перераспределении распределенных обьемов c круглосуточного стационара "травмотология и ортопедия"st29.009(-5),st29.011 (-5)  на дневной стационар</t>
  </si>
  <si>
    <t>Перераспределение  распределенных объемов медицинской помощи c круглосуточного стационара "нейрохирургия"st16.009(-2) , st16/010(-2),st16/007(-1),"травмотология и ортопедия"st29.012(-2) на дневной ствционар "гастроэнтерология" ds04.001(+25)</t>
  </si>
  <si>
    <t>Увеличение распределенных объемов  медицинской помощи по профилю "гастроэнтерология" ds 04.001 (+25)  за счет снижения объемов по круглосуточному стационару</t>
  </si>
  <si>
    <t>Увеличение распределенных объемов  медицинской помощи по профилю "травмотология" и "ортопедия"  за счет снижения объемов по круглосуточному стационару</t>
  </si>
  <si>
    <t>без номера от 08.08.2025 (вх.3449 от 20.08.25)</t>
  </si>
  <si>
    <t>1. Увеличение распределенных  объемов медицинской помощипо профилям  "кардиология(+33), "гасторэнтерология" (+9)
2. Перераспределение распределенных объемов медицинской помощи по  профилям"акушерство и гинекология" (-4) на профиль "нейрохирургия"ds16.001 (+4); с профиля "терапия" (-4) на профиль "нейрохирургия" (+4)</t>
  </si>
  <si>
    <t>Увеличение объемов медицинской помощи УЗИ седечно-сосудистой системы в связи с тем что добавлена в штат единица врача ультрозвуковой диагностики (до 1908)</t>
  </si>
  <si>
    <t xml:space="preserve">Увеличение распределенных объемов медицинской помощи МРТ с контрастирования (+1700) </t>
  </si>
  <si>
    <t xml:space="preserve">Увеличение распределенных объемов медицинской помощи МРТ без контрастирования (до 255) </t>
  </si>
  <si>
    <t>Медицинская помощь, предоставляемая в условиях дневного стационара, всего</t>
  </si>
  <si>
    <t>Увелечение  распределенных обьемов по профилю:"травмотология и ортопедия(+37)</t>
  </si>
  <si>
    <t>Перераспределение распределенных объемов медицинской помощи на профили: "сердечно-сосудистая хирургия" и  "нейрохирургия"</t>
  </si>
  <si>
    <t>Медицинская помощь по профиль "сердечено-сосудистая хирургия", "нейрохирургия" круглосуточный  стационар (ВМП и КСГ)</t>
  </si>
  <si>
    <t>Увелечение распределенных  обьемов по профилям: "сердечно-сосудистая хирургия" (+185), "травмотология и ортопедия(+45)</t>
  </si>
  <si>
    <t>Увеличение объемов по пофилю:"гастроэторология"st04/005(+10),"нейрохирургия" st16.003(+10)"педиатрия" st22/002(+20),"пульмонология"st23.005(+10),"терапия"st.27.001(+5),st27.005(+5),st27.006(+10),st27.010(+5)st27.011(+5),"эндрокринология"st35/002(+57)</t>
  </si>
  <si>
    <t>2.2</t>
  </si>
  <si>
    <t>4.2</t>
  </si>
  <si>
    <t>4.3</t>
  </si>
  <si>
    <t>4.4</t>
  </si>
  <si>
    <t>4.5</t>
  </si>
  <si>
    <t>8.2</t>
  </si>
  <si>
    <t>8.3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</si>
  <si>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</si>
  <si>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</si>
  <si>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</si>
  <si>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</si>
  <si>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</si>
  <si>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</si>
  <si>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</si>
  <si>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</si>
  <si>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</si>
  <si>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</si>
  <si>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</si>
  <si>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</si>
  <si>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</si>
  <si>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</si>
  <si>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</si>
  <si>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</si>
  <si>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</si>
  <si>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</si>
  <si>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</si>
  <si>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18.4</t>
  </si>
  <si>
    <t>18.5</t>
  </si>
  <si>
    <t>18.6</t>
  </si>
  <si>
    <t>18.7</t>
  </si>
  <si>
    <t>18.8</t>
  </si>
  <si>
    <t>18.9</t>
  </si>
  <si>
    <t>18.10</t>
  </si>
  <si>
    <t>18.11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</si>
  <si>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</si>
  <si>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</si>
  <si>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</si>
  <si>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</si>
  <si>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</si>
  <si>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</si>
  <si>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</si>
  <si>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</si>
  <si>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</si>
  <si>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</si>
  <si>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</si>
  <si>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</si>
  <si>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</si>
  <si>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</si>
  <si>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</si>
  <si>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</si>
  <si>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</si>
  <si>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</si>
  <si>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</si>
  <si>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</si>
  <si>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</si>
  <si>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</si>
  <si>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</si>
  <si>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</si>
  <si>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</si>
  <si>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</si>
  <si>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</si>
  <si>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</si>
  <si>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</si>
  <si>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</si>
  <si>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</si>
  <si>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</si>
  <si>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</si>
  <si>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</si>
  <si>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</si>
  <si>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</si>
  <si>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</si>
  <si>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</si>
  <si>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</si>
  <si>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 xml:space="preserve">по профилю "сердечно-сосудистая хирургия" </t>
  </si>
  <si>
    <t xml:space="preserve"> Перераспределенных объемов  медицинской помощи по профилю: "онкология" ds19.135 (+13),ds19.136(+6),
 ds19.137(-20),ds19.138(+51)</t>
  </si>
  <si>
    <t>Увеличение  распределенных объемов медицинской помощи по профилю "сердечно-сосудистая хирургия"  (в том числе по КСГ 17, по ВМП 255 случаев госпитализации)</t>
  </si>
  <si>
    <t>Отклонение объемов за январь-август 2025г.
(гр.5-гр.6)
"-" превышение над планом, "+" уменьшение плана</t>
  </si>
  <si>
    <t>Среднемесяч-ные объемы исходя из факта 
за 8 месяцев</t>
  </si>
  <si>
    <t>Медицинская помощь, предоставляемая в амбулаторных условиях спрофилактической и иной целью (посещения) всего</t>
  </si>
  <si>
    <t>Медицинская помощь, предоставляемая в амбулаторных условиях в связи с заболеванием (обращения), всего</t>
  </si>
  <si>
    <t>Приложение №1.1 к Протоколу №17 от 12.09.2025</t>
  </si>
  <si>
    <t>ГБУЗ «Каменская ЦРБ им. Г.М.Савельевой»</t>
  </si>
  <si>
    <t xml:space="preserve">Принять к сведению обращение медицинской организации </t>
  </si>
  <si>
    <t>1.12</t>
  </si>
  <si>
    <t>ГБУЗ «Городищенская РБ»</t>
  </si>
  <si>
    <t>ГБУЗ «Башмаковская РБ»</t>
  </si>
  <si>
    <t>1.10</t>
  </si>
  <si>
    <t>1.13</t>
  </si>
  <si>
    <t>Отказать в рассмотрении обращений медицинских организаций, которые не соответствуют требованиям пункта 216 Правил обязательного медицинского страхования, утвержденных приказом Министерства здравоохранения Российской Федерации от 21.08.2025 №496н</t>
  </si>
  <si>
    <t>ООО «Здоровье проф»</t>
  </si>
  <si>
    <t>Перераспределить объемы предоставления медицинской помощи между медицинскими организациями, распределенные решением Комиссии от 14.08.2025 (Протокол №15), на основании данных персонифицированного учета сведений о медицинской помощи, оказанной застрахованным лицам за период январь- август 2025 года, с учетом обоснованных обращений медицинских организаций в адрес Комиссии</t>
  </si>
  <si>
    <t>ООО «Поколение»</t>
  </si>
  <si>
    <t xml:space="preserve">ЧУЗ «Клиническая больница «РЖД-Медицина» г.Пенза» </t>
  </si>
  <si>
    <t>ГБУЗ «Клиническая  больница №4»</t>
  </si>
  <si>
    <t>ГБУЗ «Пензенская областная детская клиническая больница  им. Н.Ф.Филатова»</t>
  </si>
  <si>
    <t>ГБУЗ «Клиническая больница №6 им. Г.А.Захарьина»</t>
  </si>
  <si>
    <t>Перераспределение  распределенных объемов по профилю"нейрохирургия"между групами ВМП14(-1), ВМП12(+1)</t>
  </si>
  <si>
    <t>Рекомендовать Министерству здравоохранения Пензенской области совместно с ТФОМС на следующее заседание Комиссии представить предложения по внесению изменений в Территориальную программу обязательного медицинского страхования на 2025 год, в части увеличения нормативов объемов высокотехнологичной медицинской помощи и их  финансового обеспечения, с учетом предложений медицинских организаций, представленных в адрес Комиссии, и результатов анализа, оказанной высокотехнологичной медицинской помощи за период январь-август 2025 года.</t>
  </si>
  <si>
    <t>1.11</t>
  </si>
  <si>
    <t>ГБУЗ «Пензенский областной клинический центр специализированных видов медицинской помощи»</t>
  </si>
  <si>
    <t>ГБУЗ «Пензенский областной госпиталь для ветеранов войн»</t>
  </si>
  <si>
    <t>1.5, 1.6</t>
  </si>
  <si>
    <t>1.9</t>
  </si>
  <si>
    <t>1.2, 1.9</t>
  </si>
  <si>
    <t>Увеличение объемов медицинской по профилю: "гематология" st05.001(+39), "колопроктология"st14.001(+7), "педиатрия"(+7), "торякальная хирургия"st28.003(+3), "урология"st30.001(+38), st30.002(+20), st30.004(+6),st30.005(+4), st30.006(+4),st30.011(+4).</t>
  </si>
  <si>
    <t>ГБУЗ «Белинская РБ»</t>
  </si>
  <si>
    <t>В целях обеспечения потребности населения Пензенской области в оказании специализированной медицинской помощи по профилю «прочее», в том числе с применением ГИБП и СИ, перераспределить распределенные между медицинскими организациями объемы специализированной медицинской помощи, предоставляемой в условиях круглосуточного и дневного стационаров, по профилю «прочее» на основании обоснованных обращений медицинских организаций, представленных  в адрес Комиссии, в пределах общего количества распределенных между медицинскими организациями объемов по профилю «прочее», с увеличением объема финансового обеспечения специализированной медицинской помощи по профилю «прочее» на 37,63 млн.руб. за счет средств нормированного страхового запаса ТФОМС Пензенской области, в том числе на увеличение объема финансового обеспечения специализированной медицинской помощи, предоставляемой в условиях круглосуточного стационара направить 24,24 млн.руб., и на увеличение объема финансового обеспечения медицинской помощи, предоставляемой в условиях дневного стационара, направить 13,39 млн.руб.</t>
  </si>
  <si>
    <t>1.3, 1.4</t>
  </si>
  <si>
    <t>1. В целях обеспечения исполнения нормативов объемов специализированной медицинской помощи в условиях дневного и круглосуточного стационаров по профилю «онкология», установленных в БПОМС и ТПОМС на 2025 год, перераспределить распределенные между медицинскими организациями объемы медицинской помощи, предоставляемой в условиях круглосуточного и дневного стационаров, по профилю «онкология», в том числе по группам КСГ, на основании обоснованных обращений медицинских организаций в адрес Комиссии и на основании анализа оказанной медицинской помощи за период январь – август 2025 года, в пределах общего количества распределенных между медицинскими организациями объемов медицинской помощи по профилю «онкология» и в пределах общего объема финансового обеспечения по профилю «онкология», распределенного между медицинскими организациями.
2. Рекомендовать Министерству здравоохранения Пензенской области совместно с ТФОМС Пензенской области на следующее заседание Комиссии подготовить предложения по вопросу внесения изменений в Территориальную программу обязательного медицинского страхования на 2025 год в части изменения нормативов объемов медицинской помощи и увеличения объема финансового обеспечения медицинской помощи по профилю «онкология» с учетом анализа показателей</t>
  </si>
  <si>
    <t>Рекомендовать Министерству здравоохранения Пензенской области совместно с ТФОМС на следующее заседание Комиссии представить предложения по внесению изменений в Территориальную программу обязательного медицинского страхования на 2025 год, в части увеличения нормативов объемов высокотехнологичной медицинской помощи и их  финансового обеспечения, с учетом предложений медицинских организаций, представленных в адрес Комиссии, и результатов анализа, оказанной высокотехнологичной медицинской помощи за период январь-август 2025 года</t>
  </si>
  <si>
    <t>1.8</t>
  </si>
  <si>
    <t>Перераспределить распределенные между медицинскими организациями объемы высокотехнологичной медицинской помощи, на основании обоснованных обращений медицинских организаций в адрес Комиссии и результатов анализа оказанной медицинской помощи за период январь-август 2025 года, в пределах общего количества распределенных между медицинскими организациями объемов высокотехнологичной медицинской помощи и в пределах общего объема финансового обеспечения высокотехнологичной медицинской помощи</t>
  </si>
  <si>
    <t>№122 от 29.01.2025, №603 от 08.04.2025, №1204 от 04.08.2025</t>
  </si>
  <si>
    <t>№821 от 21.03.2025, №1173 от 22.04.2025, №1488 от 28.05.2025</t>
  </si>
  <si>
    <t xml:space="preserve">Увеличение распределенных объемов  медицинской помощи по профилю ДС
"хирургия": ds31.006 (+330)
"хирургия (абдоминальная)": ds32.008 (+204) </t>
  </si>
  <si>
    <t>№926 от 22.07.2025, №1132 от 26.08.2025</t>
  </si>
  <si>
    <t>Отказать в рассмотрении обращений медицинских организаций на основании представленной в адрес Комиссии СМО АСП ООО «Капитал Медицинское Страхование» - филиала в Пензенской области (исх. от 29.08.2025 №927/1) информации о результатах проведенных экспертных мероприятий по случаям оказания стоматологической помощи в амбулаторных условиях, с применением кода дефекта 2.14 «Наличие признаков искажения сведений, представленных в медицинской документации» и соответствующих финансовых санкций.</t>
  </si>
  <si>
    <t>ГБУЗ «Областной онкологический клинический диспансер»</t>
  </si>
  <si>
    <t>ГБУЗ «Бессоновская РБ»</t>
  </si>
  <si>
    <t>ГБУЗ «Никольская РБ»</t>
  </si>
  <si>
    <t xml:space="preserve">ГБУЗ «Кузнецкая детская ЦРБ»  </t>
  </si>
  <si>
    <t>ГБУЗ «Городская поликлиника»</t>
  </si>
  <si>
    <t>ООО «Клиника диагностики и лечения на Измайлова»</t>
  </si>
  <si>
    <t>ГБУЗ «Пензенский городской родильный дом»</t>
  </si>
  <si>
    <t>1. В целях обеспечения исполнения нормативов объемов специализированной медицинской помощи в условиях круглосуточного стационара по профилю «сердечно-сосудистая хирургия», установленных в ТПОМС на 2025 год, перераспределить распределенные между медицинскими организациями объемы медицинской помощи, предоставляемой в условиях круглосуточного стационара по профилю «сердечно-сосудистая хирургия», в том числе по группам ВМП, на основании анализа оказанной медицинской помощи за период январь – август 2025 года, в пределах общего количества распределенных между медицинскими организациями объемов медицинской помощи в условиях круглосуточного стационара по профилю «сердечно-сосудистая хирургия» и в пределах общего объема финансового обеспечения профилю «сердечно-сосудистая хирургия», распределенного между медицинскими организациями.
2. Рекомендовать Министерству здравоохранения Пензенской области совместно с ТФОМС Пензенской области на следующее заседание Комиссии представить предложения по внесению изменений в Территориальную программу обязательного медицинского страхования на 2025 год в части корректировки нормативов объемов специализированной медицинской помощи по профилю «сердечно-сосудистая хирургия», на которую установлены отдельные нормативы объемов на 2025 год, и объема их финансового обеспечения с учетом анализа показателей, предоставленного в приложениях № 1.3.17, №1.3.17.1 к настоящему Протоколу.</t>
  </si>
  <si>
    <t>№б/н от 30.04.2025,  №б/н от 28.04.2025, б/н от 16.06.2025, б/н от 30.06.2025</t>
  </si>
  <si>
    <t>Перераспределить распределенные между медицинскими организациями объемы медицинской помощи, предоставляемой в условиях круглосуточного и дневного стационаров, по профилям медицинской помощи при наличии обращений медицинских организаций в адрес Комиссии и фактов превышения фактических объемов за период январь – август 2025 года над распределенными на 2025 год объемами по соответствующему профилю медицинской помощи, без увеличения общего количества распределенных объемов и без увеличения общего объема финансового обеспечения по каждой медицинской организации</t>
  </si>
  <si>
    <t>1. Перераспределить распределенные между медицинскими организациями объемы медицинской помощи, предоставляемой в условиях круглосуточного и дневного стационаров, по профилям медицинской помощи при наличии обращений медицинских организаций в адрес Комиссии и фактов превышения фактических объемов за период январь – август 2025 года над распределенными на 2025 год объемами по соответствующему профилю медицинской помощи, без увеличения общего количества распределенных объемов и без увеличения общего объема финансового обеспечения по каждой медицинской организации.
2. 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9 месяцев 2025 года.</t>
  </si>
  <si>
    <t>1.Перераспределить распределенные между медицинскими организациями объемы медицинской помощи, предоставляемой в условиях круглосуточного и дневного стационаров, по профилям медицинской помощи при наличии обращений медицинских организаций в адрес Комиссии и фактов превышения фактических объемов за период январь – август 2025 года над распределенными на 2025 год объемами по соответствующему профилю медицинской помощи, без увеличения общего количества распределенных объемов и без увеличения общего объема финансового обеспечения по каждой медицинской организации.
2. 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9 месяцев 2025 года.</t>
  </si>
  <si>
    <t>ГБУЗ «Мокшанская РБ»</t>
  </si>
  <si>
    <t>ГБУЗ «Тамалинская УБ»</t>
  </si>
  <si>
    <t xml:space="preserve">ООО «ПОЛИКЛИНИКА №8» </t>
  </si>
  <si>
    <t>ООО «Здоровье+»</t>
  </si>
  <si>
    <t>МЧУ «КДП «Здоровье»</t>
  </si>
  <si>
    <t>№648 от 19.05.2025, №926 от 22.07.2025, №1132 от 26.08.2025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</si>
</sst>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_ ;\-#,##0\ "/>
    <numFmt numFmtId="168" formatCode="#,##0.0"/>
  </numFmts>
  <fonts count="24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u/>
      <sz val="18"/>
      <name val="Times New Roman"/>
      <family val="1"/>
      <charset val="204"/>
      <scheme val="minor"/>
    </font>
    <font>
      <sz val="18"/>
      <color rgb="FF00B0F0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charset val="204"/>
    </font>
    <font>
      <b/>
      <sz val="18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  <xf numFmtId="0" fontId="22" fillId="0" borderId="0"/>
  </cellStyleXfs>
  <cellXfs count="362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 readingOrder="1"/>
      <protection locked="0"/>
    </xf>
    <xf numFmtId="49" fontId="7" fillId="0" borderId="11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11" xfId="0" applyFont="1" applyFill="1" applyBorder="1" applyAlignment="1" applyProtection="1">
      <alignment horizontal="left" vertical="center" wrapText="1" readingOrder="1"/>
      <protection locked="0"/>
    </xf>
    <xf numFmtId="0" fontId="7" fillId="0" borderId="11" xfId="0" applyFont="1" applyFill="1" applyBorder="1" applyAlignment="1" applyProtection="1">
      <alignment horizontal="center" vertical="center" readingOrder="1"/>
      <protection locked="0"/>
    </xf>
    <xf numFmtId="3" fontId="7" fillId="0" borderId="11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12" xfId="0" applyFont="1" applyFill="1" applyBorder="1" applyAlignment="1" applyProtection="1">
      <alignment horizontal="center" vertical="center" readingOrder="1"/>
      <protection locked="0"/>
    </xf>
    <xf numFmtId="49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left" vertical="center" wrapText="1" readingOrder="1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3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0" fontId="7" fillId="8" borderId="8" xfId="0" applyFont="1" applyFill="1" applyBorder="1" applyAlignment="1" applyProtection="1">
      <alignment horizontal="center" vertical="center" readingOrder="1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1" xfId="0" applyFont="1" applyFill="1" applyBorder="1" applyAlignment="1" applyProtection="1">
      <alignment horizontal="center" vertical="center" wrapText="1" readingOrder="1"/>
      <protection locked="0"/>
    </xf>
    <xf numFmtId="0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3" borderId="1" xfId="3" applyNumberFormat="1" applyFont="1" applyFill="1" applyBorder="1" applyAlignment="1" applyProtection="1">
      <alignment horizontal="center" vertical="center" wrapText="1" readingOrder="1"/>
      <protection locked="0"/>
    </xf>
    <xf numFmtId="0" fontId="6" fillId="3" borderId="1" xfId="0" applyFont="1" applyFill="1" applyBorder="1" applyAlignment="1" applyProtection="1">
      <alignment horizontal="center" vertical="center" wrapText="1" readingOrder="1"/>
      <protection locked="0"/>
    </xf>
    <xf numFmtId="49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1" applyNumberFormat="1" applyFont="1" applyFill="1" applyBorder="1" applyAlignment="1" applyProtection="1">
      <alignment horizontal="left" vertical="center" readingOrder="1"/>
      <protection locked="0"/>
    </xf>
    <xf numFmtId="0" fontId="20" fillId="0" borderId="12" xfId="0" applyFont="1" applyFill="1" applyBorder="1" applyAlignment="1" applyProtection="1">
      <alignment horizontal="center" vertical="center" readingOrder="1"/>
      <protection locked="0"/>
    </xf>
    <xf numFmtId="0" fontId="7" fillId="3" borderId="1" xfId="0" applyNumberFormat="1" applyFont="1" applyFill="1" applyBorder="1" applyAlignment="1" applyProtection="1">
      <alignment horizontal="left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20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20" fillId="0" borderId="0" xfId="0" applyFont="1" applyFill="1" applyBorder="1" applyAlignment="1" applyProtection="1">
      <alignment horizontal="center" vertical="center" readingOrder="1"/>
      <protection locked="0"/>
    </xf>
    <xf numFmtId="0" fontId="20" fillId="0" borderId="5" xfId="0" applyFont="1" applyFill="1" applyBorder="1" applyAlignment="1" applyProtection="1">
      <alignment horizontal="center" vertical="center" readingOrder="1"/>
      <protection locked="0"/>
    </xf>
    <xf numFmtId="3" fontId="12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Font="1" applyFill="1" applyBorder="1" applyAlignment="1" applyProtection="1">
      <alignment horizontal="center" vertical="center" wrapText="1" readingOrder="1"/>
      <protection locked="0"/>
    </xf>
    <xf numFmtId="2" fontId="12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168" fontId="12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1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1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4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6" fillId="3" borderId="3" xfId="0" applyFont="1" applyFill="1" applyBorder="1" applyAlignment="1" applyProtection="1">
      <alignment horizontal="center" vertical="center" wrapText="1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6" applyFont="1" applyFill="1" applyBorder="1" applyAlignment="1" applyProtection="1">
      <alignment horizontal="center" vertical="center" wrapText="1" readingOrder="1"/>
      <protection locked="0"/>
    </xf>
    <xf numFmtId="0" fontId="7" fillId="6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6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0" xfId="1" applyNumberFormat="1" applyFont="1" applyFill="1" applyBorder="1" applyAlignment="1" applyProtection="1">
      <alignment horizontal="center" vertical="center" wrapText="1" readingOrder="1"/>
      <protection locked="0"/>
    </xf>
    <xf numFmtId="168" fontId="7" fillId="0" borderId="0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6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6" borderId="1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3" borderId="1" xfId="3" applyNumberFormat="1" applyFont="1" applyFill="1" applyBorder="1" applyAlignment="1" applyProtection="1">
      <alignment horizontal="center" vertical="center" readingOrder="1"/>
      <protection locked="0"/>
    </xf>
    <xf numFmtId="167" fontId="6" fillId="3" borderId="1" xfId="3" applyNumberFormat="1" applyFont="1" applyFill="1" applyBorder="1" applyAlignment="1" applyProtection="1">
      <alignment horizontal="center" vertical="center" wrapText="1" readingOrder="1"/>
      <protection locked="0"/>
    </xf>
    <xf numFmtId="49" fontId="7" fillId="6" borderId="1" xfId="0" applyNumberFormat="1" applyFont="1" applyFill="1" applyBorder="1" applyAlignment="1" applyProtection="1">
      <alignment horizontal="center" vertical="center" readingOrder="1"/>
      <protection locked="0"/>
    </xf>
    <xf numFmtId="49" fontId="7" fillId="6" borderId="1" xfId="1" applyNumberFormat="1" applyFont="1" applyFill="1" applyBorder="1" applyAlignment="1" applyProtection="1">
      <alignment horizontal="center" vertical="center" readingOrder="1"/>
      <protection locked="0"/>
    </xf>
    <xf numFmtId="0" fontId="1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17" fillId="0" borderId="0" xfId="0" applyFont="1" applyFill="1" applyBorder="1" applyAlignment="1" applyProtection="1">
      <alignment horizontal="center" vertical="center" readingOrder="1"/>
      <protection locked="0"/>
    </xf>
    <xf numFmtId="0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0" applyNumberFormat="1" applyFont="1" applyFill="1" applyBorder="1" applyAlignment="1" applyProtection="1">
      <alignment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vertical="center" wrapText="1" readingOrder="1"/>
      <protection locked="0"/>
    </xf>
    <xf numFmtId="2" fontId="7" fillId="8" borderId="1" xfId="1" applyNumberFormat="1" applyFont="1" applyFill="1" applyBorder="1" applyAlignment="1" applyProtection="1">
      <alignment vertical="center" wrapText="1" readingOrder="1"/>
      <protection locked="0"/>
    </xf>
    <xf numFmtId="168" fontId="7" fillId="8" borderId="1" xfId="1" applyNumberFormat="1" applyFont="1" applyFill="1" applyBorder="1" applyAlignment="1" applyProtection="1">
      <alignment vertical="center" wrapText="1" readingOrder="1"/>
      <protection locked="0"/>
    </xf>
    <xf numFmtId="0" fontId="6" fillId="3" borderId="1" xfId="0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Font="1" applyFill="1" applyBorder="1" applyAlignment="1" applyProtection="1">
      <alignment horizontal="center" vertical="center" readingOrder="1"/>
      <protection locked="0"/>
    </xf>
    <xf numFmtId="1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vertical="center" readingOrder="1"/>
      <protection locked="0"/>
    </xf>
    <xf numFmtId="1" fontId="7" fillId="0" borderId="1" xfId="1" applyNumberFormat="1" applyFont="1" applyFill="1" applyBorder="1" applyAlignment="1" applyProtection="1">
      <alignment vertical="center" wrapText="1" readingOrder="1"/>
      <protection locked="0"/>
    </xf>
    <xf numFmtId="2" fontId="7" fillId="8" borderId="3" xfId="1" applyNumberFormat="1" applyFont="1" applyFill="1" applyBorder="1" applyAlignment="1" applyProtection="1">
      <alignment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vertical="center" wrapText="1" readingOrder="1"/>
      <protection locked="0"/>
    </xf>
    <xf numFmtId="168" fontId="7" fillId="8" borderId="3" xfId="1" applyNumberFormat="1" applyFont="1" applyFill="1" applyBorder="1" applyAlignment="1" applyProtection="1">
      <alignment vertical="center" wrapText="1" readingOrder="1"/>
      <protection locked="0"/>
    </xf>
    <xf numFmtId="0" fontId="7" fillId="6" borderId="1" xfId="1" applyNumberFormat="1" applyFont="1" applyFill="1" applyBorder="1" applyAlignment="1" applyProtection="1">
      <alignment vertical="center" wrapText="1" readingOrder="1"/>
      <protection locked="0"/>
    </xf>
    <xf numFmtId="49" fontId="7" fillId="6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3" xfId="0" applyNumberFormat="1" applyFont="1" applyFill="1" applyBorder="1" applyAlignment="1" applyProtection="1">
      <alignment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vertical="center" readingOrder="1"/>
      <protection locked="0"/>
    </xf>
    <xf numFmtId="3" fontId="7" fillId="8" borderId="4" xfId="1" applyNumberFormat="1" applyFont="1" applyFill="1" applyBorder="1" applyAlignment="1" applyProtection="1">
      <alignment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vertical="center" wrapText="1" readingOrder="1"/>
      <protection locked="0"/>
    </xf>
    <xf numFmtId="2" fontId="7" fillId="8" borderId="4" xfId="1" applyNumberFormat="1" applyFont="1" applyFill="1" applyBorder="1" applyAlignment="1" applyProtection="1">
      <alignment vertical="center" wrapText="1" readingOrder="1"/>
      <protection locked="0"/>
    </xf>
    <xf numFmtId="168" fontId="7" fillId="8" borderId="4" xfId="1" applyNumberFormat="1" applyFont="1" applyFill="1" applyBorder="1" applyAlignment="1" applyProtection="1">
      <alignment vertical="center" wrapText="1" readingOrder="1"/>
      <protection locked="0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left" vertical="center" readingOrder="1"/>
      <protection locked="0"/>
    </xf>
    <xf numFmtId="3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49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9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9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9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3" borderId="3" xfId="3" applyNumberFormat="1" applyFont="1" applyFill="1" applyBorder="1" applyAlignment="1" applyProtection="1">
      <alignment horizontal="center" vertical="center" wrapText="1" readingOrder="1"/>
      <protection locked="0"/>
    </xf>
    <xf numFmtId="167" fontId="7" fillId="3" borderId="4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1" xfId="0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0" fontId="7" fillId="0" borderId="1" xfId="2" applyFont="1" applyFill="1" applyBorder="1" applyAlignment="1" applyProtection="1">
      <alignment horizontal="center" vertical="center" wrapText="1" readingOrder="1"/>
      <protection locked="0"/>
    </xf>
    <xf numFmtId="0" fontId="7" fillId="8" borderId="3" xfId="0" applyFont="1" applyFill="1" applyBorder="1" applyAlignment="1" applyProtection="1">
      <alignment horizontal="center" vertical="center" wrapText="1" readingOrder="1"/>
      <protection locked="0"/>
    </xf>
    <xf numFmtId="0" fontId="7" fillId="8" borderId="4" xfId="0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5" applyFont="1" applyFill="1" applyBorder="1" applyAlignment="1" applyProtection="1">
      <alignment horizontal="center" vertical="center" wrapText="1" readingOrder="1"/>
      <protection locked="0"/>
    </xf>
    <xf numFmtId="0" fontId="7" fillId="3" borderId="4" xfId="5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12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12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6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6" borderId="1" xfId="1" applyNumberFormat="1" applyFont="1" applyFill="1" applyBorder="1" applyAlignment="1" applyProtection="1">
      <alignment horizontal="center" vertical="center" wrapText="1" readingOrder="1"/>
      <protection locked="0"/>
    </xf>
    <xf numFmtId="1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1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Font="1" applyFill="1" applyBorder="1" applyAlignment="1" applyProtection="1">
      <alignment horizontal="center" vertical="center" wrapText="1" readingOrder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3" borderId="1" xfId="0" applyFont="1" applyFill="1" applyBorder="1" applyAlignment="1" applyProtection="1">
      <alignment horizontal="center" vertical="center" wrapText="1" readingOrder="1"/>
      <protection locked="0"/>
    </xf>
    <xf numFmtId="1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1" fontId="7" fillId="0" borderId="9" xfId="1" applyNumberFormat="1" applyFont="1" applyFill="1" applyBorder="1" applyAlignment="1" applyProtection="1">
      <alignment horizontal="center" vertical="center" wrapText="1" readingOrder="1"/>
      <protection locked="0"/>
    </xf>
    <xf numFmtId="1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6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6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6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6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6" borderId="9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6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9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11" fillId="9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1" xfId="0" applyNumberFormat="1" applyFont="1" applyFill="1" applyBorder="1" applyAlignment="1" applyProtection="1">
      <alignment horizontal="left" vertical="center" readingOrder="1"/>
      <protection locked="0"/>
    </xf>
    <xf numFmtId="0" fontId="11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168" fontId="11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0" borderId="0" xfId="0" applyFont="1" applyFill="1" applyBorder="1" applyAlignment="1" applyProtection="1">
      <alignment horizontal="center" vertical="center" readingOrder="1"/>
      <protection locked="0"/>
    </xf>
    <xf numFmtId="0" fontId="7" fillId="0" borderId="1" xfId="6" applyFont="1" applyFill="1" applyBorder="1" applyAlignment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 readingOrder="1"/>
      <protection locked="0"/>
    </xf>
    <xf numFmtId="0" fontId="11" fillId="9" borderId="1" xfId="1" applyNumberFormat="1" applyFont="1" applyFill="1" applyBorder="1" applyAlignment="1" applyProtection="1">
      <alignment horizontal="left" vertical="center" readingOrder="1"/>
      <protection locked="0"/>
    </xf>
    <xf numFmtId="0" fontId="11" fillId="9" borderId="1" xfId="1" applyNumberFormat="1" applyFont="1" applyFill="1" applyBorder="1" applyAlignment="1" applyProtection="1">
      <alignment horizontal="center" vertical="center" readingOrder="1"/>
      <protection locked="0"/>
    </xf>
    <xf numFmtId="3" fontId="11" fillId="9" borderId="1" xfId="1" applyNumberFormat="1" applyFont="1" applyFill="1" applyBorder="1" applyAlignment="1" applyProtection="1">
      <alignment horizontal="center" vertical="center" readingOrder="1"/>
      <protection locked="0"/>
    </xf>
    <xf numFmtId="0" fontId="11" fillId="9" borderId="1" xfId="0" applyFont="1" applyFill="1" applyBorder="1" applyAlignment="1" applyProtection="1">
      <alignment horizontal="center" vertical="center" wrapText="1" readingOrder="1"/>
      <protection locked="0"/>
    </xf>
    <xf numFmtId="4" fontId="11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167" fontId="11" fillId="9" borderId="1" xfId="3" applyNumberFormat="1" applyFont="1" applyFill="1" applyBorder="1" applyAlignment="1" applyProtection="1">
      <alignment horizontal="center" vertical="center" wrapText="1" readingOrder="1"/>
      <protection locked="0"/>
    </xf>
    <xf numFmtId="49" fontId="11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1" xfId="1" applyNumberFormat="1" applyFont="1" applyFill="1" applyBorder="1" applyAlignment="1" applyProtection="1">
      <alignment horizontal="center" vertical="center" wrapText="1" readingOrder="1"/>
      <protection locked="0"/>
    </xf>
    <xf numFmtId="2" fontId="11" fillId="9" borderId="1" xfId="1" applyNumberFormat="1" applyFont="1" applyFill="1" applyBorder="1" applyAlignment="1" applyProtection="1">
      <alignment horizontal="center" vertical="center" wrapText="1" readingOrder="1"/>
      <protection locked="0"/>
    </xf>
    <xf numFmtId="168" fontId="11" fillId="9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4" fillId="9" borderId="1" xfId="0" applyFont="1" applyFill="1" applyBorder="1" applyAlignment="1" applyProtection="1">
      <alignment horizontal="center" vertical="center" wrapText="1" readingOrder="1"/>
      <protection locked="0"/>
    </xf>
    <xf numFmtId="0" fontId="11" fillId="9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11" fillId="9" borderId="1" xfId="0" applyNumberFormat="1" applyFont="1" applyFill="1" applyBorder="1" applyAlignment="1" applyProtection="1">
      <alignment horizontal="center" vertical="center" readingOrder="1"/>
      <protection locked="0"/>
    </xf>
    <xf numFmtId="0" fontId="11" fillId="9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1" xfId="0" applyFont="1" applyFill="1" applyBorder="1" applyAlignment="1" applyProtection="1">
      <alignment horizontal="center" vertical="center" readingOrder="1"/>
      <protection locked="0"/>
    </xf>
    <xf numFmtId="0" fontId="11" fillId="9" borderId="1" xfId="0" applyNumberFormat="1" applyFont="1" applyFill="1" applyBorder="1" applyAlignment="1" applyProtection="1">
      <alignment horizontal="center" vertical="center" readingOrder="1"/>
      <protection locked="0"/>
    </xf>
    <xf numFmtId="3" fontId="11" fillId="9" borderId="1" xfId="0" applyNumberFormat="1" applyFont="1" applyFill="1" applyBorder="1" applyAlignment="1" applyProtection="1">
      <alignment horizontal="center" vertical="center" readingOrder="1"/>
      <protection locked="0"/>
    </xf>
    <xf numFmtId="168" fontId="11" fillId="9" borderId="1" xfId="0" applyNumberFormat="1" applyFont="1" applyFill="1" applyBorder="1" applyAlignment="1" applyProtection="1">
      <alignment horizontal="center" vertical="center" readingOrder="1"/>
      <protection locked="0"/>
    </xf>
    <xf numFmtId="49" fontId="11" fillId="0" borderId="12" xfId="1" applyNumberFormat="1" applyFont="1" applyFill="1" applyBorder="1" applyAlignment="1" applyProtection="1">
      <alignment horizontal="center" vertical="center" wrapText="1" readingOrder="1"/>
      <protection locked="0"/>
    </xf>
    <xf numFmtId="49" fontId="23" fillId="0" borderId="12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2" xfId="0" applyNumberFormat="1" applyFont="1" applyFill="1" applyBorder="1" applyAlignment="1" applyProtection="1">
      <alignment horizontal="center" vertical="center" readingOrder="1"/>
      <protection locked="0"/>
    </xf>
    <xf numFmtId="49" fontId="21" fillId="0" borderId="2" xfId="0" applyNumberFormat="1" applyFont="1" applyFill="1" applyBorder="1" applyAlignment="1" applyProtection="1">
      <alignment horizontal="left" vertical="center" readingOrder="1"/>
      <protection locked="0"/>
    </xf>
    <xf numFmtId="0" fontId="21" fillId="0" borderId="2" xfId="0" applyFont="1" applyFill="1" applyBorder="1" applyAlignment="1" applyProtection="1">
      <alignment horizontal="center" vertical="center" wrapText="1" readingOrder="1"/>
      <protection locked="0"/>
    </xf>
    <xf numFmtId="3" fontId="21" fillId="0" borderId="2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2" xfId="0" applyFont="1" applyFill="1" applyBorder="1" applyAlignment="1" applyProtection="1">
      <alignment horizontal="center" vertical="center" wrapText="1" readingOrder="1"/>
      <protection locked="0"/>
    </xf>
    <xf numFmtId="0" fontId="7" fillId="0" borderId="2" xfId="0" applyFont="1" applyFill="1" applyBorder="1" applyAlignment="1" applyProtection="1">
      <alignment horizontal="center" vertical="center" readingOrder="1"/>
      <protection locked="0"/>
    </xf>
    <xf numFmtId="0" fontId="7" fillId="6" borderId="3" xfId="1" applyNumberFormat="1" applyFont="1" applyFill="1" applyBorder="1" applyAlignment="1" applyProtection="1">
      <alignment vertical="center" wrapText="1" readingOrder="1"/>
      <protection locked="0"/>
    </xf>
  </cellXfs>
  <cellStyles count="7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Обычный_Список  ЛПУ" xfId="6"/>
    <cellStyle name="Финансовый" xfId="3" builtinId="3"/>
  </cellStyles>
  <dxfs count="0"/>
  <tableStyles count="0" defaultTableStyle="TableStyleMedium2" defaultPivotStyle="PivotStyleLight16"/>
  <colors>
    <mruColors>
      <color rgb="FF99CC00"/>
      <color rgb="FFCCFFCC"/>
      <color rgb="FFFFDE53"/>
      <color rgb="FFFFCCFF"/>
      <color rgb="FFFF99CC"/>
      <color rgb="FFE1EACC"/>
      <color rgb="FFFFFF99"/>
      <color rgb="FF97FFD5"/>
      <color rgb="FFCCFF33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245" t="s">
        <v>19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6" t="s">
        <v>66</v>
      </c>
      <c r="Q1" s="246"/>
    </row>
    <row r="2" spans="1:27" ht="138" customHeight="1" x14ac:dyDescent="0.3">
      <c r="A2" s="247" t="s">
        <v>0</v>
      </c>
      <c r="B2" s="247" t="s">
        <v>20</v>
      </c>
      <c r="C2" s="247" t="s">
        <v>5</v>
      </c>
      <c r="D2" s="247" t="s">
        <v>67</v>
      </c>
      <c r="E2" s="247"/>
      <c r="F2" s="248" t="s">
        <v>68</v>
      </c>
      <c r="G2" s="249" t="s">
        <v>14</v>
      </c>
      <c r="H2" s="249"/>
      <c r="I2" s="250" t="s">
        <v>137</v>
      </c>
      <c r="J2" s="251" t="s">
        <v>23</v>
      </c>
      <c r="K2" s="252" t="s">
        <v>24</v>
      </c>
      <c r="L2" s="253" t="s">
        <v>138</v>
      </c>
      <c r="M2" s="249" t="s">
        <v>22</v>
      </c>
      <c r="N2" s="249" t="s">
        <v>7</v>
      </c>
      <c r="O2" s="249"/>
      <c r="P2" s="244" t="s">
        <v>17</v>
      </c>
      <c r="Q2" s="244" t="s">
        <v>18</v>
      </c>
      <c r="R2" s="37">
        <v>2</v>
      </c>
    </row>
    <row r="3" spans="1:27" ht="176.25" customHeight="1" x14ac:dyDescent="0.3">
      <c r="A3" s="247"/>
      <c r="B3" s="247"/>
      <c r="C3" s="247"/>
      <c r="D3" s="84" t="s">
        <v>6</v>
      </c>
      <c r="E3" s="27" t="s">
        <v>135</v>
      </c>
      <c r="F3" s="248"/>
      <c r="G3" s="86" t="s">
        <v>69</v>
      </c>
      <c r="H3" s="85" t="s">
        <v>13</v>
      </c>
      <c r="I3" s="250"/>
      <c r="J3" s="251"/>
      <c r="K3" s="252"/>
      <c r="L3" s="253"/>
      <c r="M3" s="249"/>
      <c r="N3" s="85" t="s">
        <v>21</v>
      </c>
      <c r="O3" s="83" t="s">
        <v>4</v>
      </c>
      <c r="P3" s="244"/>
      <c r="Q3" s="244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240" t="s">
        <v>133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2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>G8+H8</f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>G9+H9</f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>ROUND((D13/12*$R$2),0)</f>
        <v>8118</v>
      </c>
      <c r="F13" s="109">
        <f>G13+H13</f>
        <v>0</v>
      </c>
      <c r="G13" s="108"/>
      <c r="H13" s="110"/>
      <c r="I13" s="111">
        <f>ROUND(F13/E13*100,2)</f>
        <v>0</v>
      </c>
      <c r="J13" s="112">
        <f>ROUND(F13/D13*100,2)</f>
        <v>0</v>
      </c>
      <c r="K13" s="113">
        <f>D13-F13</f>
        <v>48707</v>
      </c>
      <c r="L13" s="114">
        <f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243" t="s">
        <v>1</v>
      </c>
      <c r="B14" s="243"/>
      <c r="C14" s="243"/>
      <c r="D14" s="243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>ROUND((D16/12*$R$2),0)</f>
        <v>0</v>
      </c>
      <c r="F16" s="32">
        <f>G16+H16</f>
        <v>0</v>
      </c>
      <c r="G16" s="31"/>
      <c r="H16" s="30"/>
      <c r="I16" s="33" t="e">
        <f>ROUND(F16/E16*100,2)</f>
        <v>#DIV/0!</v>
      </c>
      <c r="J16" s="34" t="e">
        <f>ROUND(F16/D16*100,2)</f>
        <v>#DIV/0!</v>
      </c>
      <c r="K16" s="35">
        <f>D16-F16</f>
        <v>0</v>
      </c>
      <c r="L16" s="36">
        <f>E16-F16</f>
        <v>0</v>
      </c>
      <c r="M16" s="36">
        <f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>ROUND(F31/E31*100,2)</f>
        <v>#DIV/0!</v>
      </c>
      <c r="J31" s="10" t="e">
        <f>ROUND(F31/D31*100,2)</f>
        <v>#DIV/0!</v>
      </c>
      <c r="K31" s="51">
        <f>D31-F31</f>
        <v>0</v>
      </c>
      <c r="L31" s="23">
        <f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>ROUND(F33/E33*100,2)</f>
        <v>395.24</v>
      </c>
      <c r="J33" s="10">
        <f>ROUND(F33/D33*100,2)</f>
        <v>65.349999999999994</v>
      </c>
      <c r="K33" s="51">
        <f>D33-F33</f>
        <v>44</v>
      </c>
      <c r="L33" s="23">
        <f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>ROUND(F35/E35*100,2)</f>
        <v>#DIV/0!</v>
      </c>
      <c r="J35" s="10" t="e">
        <f>ROUND(F35/D35*100,2)</f>
        <v>#DIV/0!</v>
      </c>
      <c r="K35" s="51">
        <f>D35-F35</f>
        <v>0</v>
      </c>
      <c r="L35" s="23">
        <f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>ROUND((D37/12*$R$2),0)</f>
        <v>93</v>
      </c>
      <c r="F37" s="49">
        <f>G37+H37</f>
        <v>122</v>
      </c>
      <c r="G37" s="55">
        <v>122</v>
      </c>
      <c r="H37" s="55"/>
      <c r="I37" s="24">
        <f>ROUND(F37/E37*100,2)</f>
        <v>131.18</v>
      </c>
      <c r="J37" s="50">
        <f>ROUND(F37/D37*100,2)</f>
        <v>21.9</v>
      </c>
      <c r="K37" s="51">
        <f>D37-F37</f>
        <v>435</v>
      </c>
      <c r="L37" s="52">
        <f>E37-F37</f>
        <v>-29</v>
      </c>
      <c r="M37" s="52">
        <f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>ROUND((D39/12*$R$2),0)</f>
        <v>0</v>
      </c>
      <c r="F39" s="49">
        <f>G39+H39</f>
        <v>0</v>
      </c>
      <c r="G39" s="5"/>
      <c r="H39" s="5"/>
      <c r="I39" s="9" t="e">
        <f>ROUND(F39/E39*100,2)</f>
        <v>#DIV/0!</v>
      </c>
      <c r="J39" s="50" t="e">
        <f>ROUND(F39/D39*100,2)</f>
        <v>#DIV/0!</v>
      </c>
      <c r="K39" s="51">
        <f>D39-F39</f>
        <v>0</v>
      </c>
      <c r="L39" s="23">
        <f>E39-F39</f>
        <v>0</v>
      </c>
      <c r="M39" s="23">
        <f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>ROUND((D41/12*$R$2),0)</f>
        <v>252</v>
      </c>
      <c r="F41" s="66">
        <f>G41+H41</f>
        <v>136</v>
      </c>
      <c r="G41" s="74">
        <v>136</v>
      </c>
      <c r="H41" s="61"/>
      <c r="I41" s="62">
        <f>ROUND(F41/E41*100,2)</f>
        <v>53.97</v>
      </c>
      <c r="J41" s="63">
        <f>ROUND(F41/D41*100,2)</f>
        <v>9.01</v>
      </c>
      <c r="K41" s="64">
        <f>D41-F41</f>
        <v>1373</v>
      </c>
      <c r="L41" s="60">
        <f>E41-F41</f>
        <v>116</v>
      </c>
      <c r="M41" s="60">
        <f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>ROUND((D42/12*$R$2),0)</f>
        <v>14</v>
      </c>
      <c r="F42" s="66">
        <f>G42+H42</f>
        <v>11</v>
      </c>
      <c r="G42" s="71">
        <v>11</v>
      </c>
      <c r="H42" s="61"/>
      <c r="I42" s="62">
        <f>ROUND(F42/E42*100,2)</f>
        <v>78.569999999999993</v>
      </c>
      <c r="J42" s="63">
        <f>ROUND(F42/D42*100,2)</f>
        <v>13.58</v>
      </c>
      <c r="K42" s="64">
        <f>D42-F42</f>
        <v>70</v>
      </c>
      <c r="L42" s="60">
        <f>E42-F42</f>
        <v>3</v>
      </c>
      <c r="M42" s="60">
        <f>ROUND(F42/$R$2,0)</f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>ROUND((D43/12*$R$2),0)</f>
        <v>252</v>
      </c>
      <c r="F43" s="66">
        <f>G43+H43</f>
        <v>136</v>
      </c>
      <c r="G43" s="98">
        <v>136</v>
      </c>
      <c r="H43" s="61"/>
      <c r="I43" s="62">
        <f>ROUND(F43/E43*100,2)</f>
        <v>53.97</v>
      </c>
      <c r="J43" s="63">
        <f>ROUND(F43/D43*100,2)</f>
        <v>9.01</v>
      </c>
      <c r="K43" s="64">
        <f>D43-F43</f>
        <v>1373</v>
      </c>
      <c r="L43" s="60">
        <f>E43-F43</f>
        <v>116</v>
      </c>
      <c r="M43" s="60">
        <f>ROUND(F43/$R$2,0)</f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>ROUND((D44/12*$R$2),0)</f>
        <v>30</v>
      </c>
      <c r="F44" s="91">
        <f>G44+H44</f>
        <v>14</v>
      </c>
      <c r="G44" s="98">
        <v>14</v>
      </c>
      <c r="H44" s="90"/>
      <c r="I44" s="62">
        <f>ROUND(F44/E44*100,2)</f>
        <v>46.67</v>
      </c>
      <c r="J44" s="92">
        <f>ROUND(F44/D44*100,2)</f>
        <v>7.73</v>
      </c>
      <c r="K44" s="93">
        <f>D44-F44</f>
        <v>167</v>
      </c>
      <c r="L44" s="88">
        <f>E44-F44</f>
        <v>16</v>
      </c>
      <c r="M44" s="88">
        <f>ROUND(F44/$R$2,0)</f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224" t="s">
        <v>76</v>
      </c>
      <c r="C46" s="97" t="s">
        <v>136</v>
      </c>
      <c r="D46" s="228">
        <v>1896</v>
      </c>
      <c r="E46" s="228">
        <f t="shared" ref="E46:E51" si="0">ROUND((D46/12*$R$2),0)</f>
        <v>316</v>
      </c>
      <c r="F46" s="222">
        <f t="shared" ref="F46:F51" si="1">G46+H46</f>
        <v>306</v>
      </c>
      <c r="G46" s="228">
        <v>306</v>
      </c>
      <c r="H46" s="230"/>
      <c r="I46" s="238">
        <f t="shared" ref="I46:I51" si="2">ROUND(F46/E46*100,2)</f>
        <v>96.84</v>
      </c>
      <c r="J46" s="236">
        <f t="shared" ref="J46:J51" si="3">ROUND(F46/D46*100,2)</f>
        <v>16.14</v>
      </c>
      <c r="K46" s="234">
        <f t="shared" ref="K46:K51" si="4">D46-F46</f>
        <v>1590</v>
      </c>
      <c r="L46" s="232">
        <f t="shared" ref="L46:L51" si="5">E46-F46</f>
        <v>10</v>
      </c>
      <c r="M46" s="232">
        <f t="shared" ref="M46:M51" si="6">ROUND(F46/$R$2,0)</f>
        <v>153</v>
      </c>
      <c r="N46" s="220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225"/>
      <c r="C47" s="83" t="s">
        <v>102</v>
      </c>
      <c r="D47" s="229"/>
      <c r="E47" s="229"/>
      <c r="F47" s="223"/>
      <c r="G47" s="229"/>
      <c r="H47" s="231"/>
      <c r="I47" s="239"/>
      <c r="J47" s="237"/>
      <c r="K47" s="235"/>
      <c r="L47" s="233"/>
      <c r="M47" s="233"/>
      <c r="N47" s="221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0"/>
        <v>540</v>
      </c>
      <c r="F48" s="49">
        <f t="shared" si="1"/>
        <v>553</v>
      </c>
      <c r="G48" s="21">
        <v>553</v>
      </c>
      <c r="H48" s="22"/>
      <c r="I48" s="24">
        <f t="shared" si="2"/>
        <v>102.41</v>
      </c>
      <c r="J48" s="25">
        <f t="shared" si="3"/>
        <v>17.059999999999999</v>
      </c>
      <c r="K48" s="51">
        <f t="shared" si="4"/>
        <v>2688</v>
      </c>
      <c r="L48" s="52">
        <f t="shared" si="5"/>
        <v>-13</v>
      </c>
      <c r="M48" s="52">
        <f t="shared" si="6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226" t="s">
        <v>107</v>
      </c>
      <c r="B49" s="224" t="s">
        <v>93</v>
      </c>
      <c r="C49" s="102" t="s">
        <v>94</v>
      </c>
      <c r="D49" s="228">
        <v>7463</v>
      </c>
      <c r="E49" s="228">
        <f t="shared" si="0"/>
        <v>1244</v>
      </c>
      <c r="F49" s="222">
        <f t="shared" si="1"/>
        <v>1015</v>
      </c>
      <c r="G49" s="21">
        <v>1015</v>
      </c>
      <c r="H49" s="22"/>
      <c r="I49" s="238">
        <f t="shared" si="2"/>
        <v>81.59</v>
      </c>
      <c r="J49" s="236">
        <f t="shared" si="3"/>
        <v>13.6</v>
      </c>
      <c r="K49" s="234">
        <f t="shared" si="4"/>
        <v>6448</v>
      </c>
      <c r="L49" s="232">
        <f t="shared" si="5"/>
        <v>229</v>
      </c>
      <c r="M49" s="232">
        <f t="shared" si="6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227"/>
      <c r="B50" s="225"/>
      <c r="C50" s="38" t="s">
        <v>141</v>
      </c>
      <c r="D50" s="229"/>
      <c r="E50" s="229"/>
      <c r="F50" s="223"/>
      <c r="G50" s="21"/>
      <c r="H50" s="22"/>
      <c r="I50" s="239"/>
      <c r="J50" s="237"/>
      <c r="K50" s="235"/>
      <c r="L50" s="233"/>
      <c r="M50" s="233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0"/>
        <v>1200</v>
      </c>
      <c r="F51" s="49">
        <f t="shared" si="1"/>
        <v>1251</v>
      </c>
      <c r="G51" s="21">
        <v>1251</v>
      </c>
      <c r="H51" s="22"/>
      <c r="I51" s="24">
        <f t="shared" si="2"/>
        <v>104.25</v>
      </c>
      <c r="J51" s="10">
        <f t="shared" si="3"/>
        <v>17.38</v>
      </c>
      <c r="K51" s="51">
        <f t="shared" si="4"/>
        <v>5948</v>
      </c>
      <c r="L51" s="52">
        <f t="shared" si="5"/>
        <v>-51</v>
      </c>
      <c r="M51" s="52">
        <f t="shared" si="6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>ROUND((D55/12*$R$2),0)</f>
        <v>233</v>
      </c>
      <c r="F55" s="49">
        <f>G55+H55</f>
        <v>15</v>
      </c>
      <c r="G55" s="56">
        <v>15</v>
      </c>
      <c r="H55" s="84"/>
      <c r="I55" s="9">
        <f>ROUND(F55/E55*100,2)</f>
        <v>6.44</v>
      </c>
      <c r="J55" s="10">
        <f>ROUND(F55/D55*100,2)</f>
        <v>1.08</v>
      </c>
      <c r="K55" s="51">
        <f>D55-F55</f>
        <v>1380</v>
      </c>
      <c r="L55" s="23">
        <f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>ROUND((D56/12*$R$2),0)</f>
        <v>233</v>
      </c>
      <c r="F56" s="66">
        <f>G56+H56</f>
        <v>266</v>
      </c>
      <c r="G56" s="65">
        <v>266</v>
      </c>
      <c r="H56" s="67"/>
      <c r="I56" s="68">
        <f>ROUND(F56/E56*100,2)</f>
        <v>114.16</v>
      </c>
      <c r="J56" s="69">
        <f>ROUND(F56/D56*100,2)</f>
        <v>19.07</v>
      </c>
      <c r="K56" s="64">
        <f>D56-F56</f>
        <v>1129</v>
      </c>
      <c r="L56" s="70">
        <f>E56-F56</f>
        <v>-33</v>
      </c>
      <c r="M56" s="70">
        <f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>ROUND((D57/12*$R$2),0)</f>
        <v>302</v>
      </c>
      <c r="F57" s="49">
        <f>G57+H57</f>
        <v>234</v>
      </c>
      <c r="G57" s="56">
        <v>234</v>
      </c>
      <c r="H57" s="84"/>
      <c r="I57" s="9">
        <f>ROUND(F57/E57*100,2)</f>
        <v>77.48</v>
      </c>
      <c r="J57" s="10">
        <f>ROUND(F57/D57*100,2)</f>
        <v>12.91</v>
      </c>
      <c r="K57" s="51">
        <f>D57-F57</f>
        <v>1579</v>
      </c>
      <c r="L57" s="23">
        <f>E57-F57</f>
        <v>68</v>
      </c>
      <c r="M57" s="23">
        <f>ROUND(F57/$R$2,0)</f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>G58+H58</f>
        <v>513</v>
      </c>
      <c r="G58" s="56">
        <v>513</v>
      </c>
      <c r="H58" s="101"/>
      <c r="I58" s="9">
        <f>ROUND(F58/E58*100,2)</f>
        <v>285</v>
      </c>
      <c r="J58" s="10">
        <f>ROUND(F58/D58*100,2)</f>
        <v>47.54</v>
      </c>
      <c r="K58" s="51">
        <f>D58-F58</f>
        <v>566</v>
      </c>
      <c r="L58" s="23">
        <f>E58-F58</f>
        <v>-333</v>
      </c>
      <c r="M58" s="23">
        <f>ROUND(F58/$R$2,0)</f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>ROUND((D60/12*$R$2),0)</f>
        <v>0</v>
      </c>
      <c r="F60" s="49">
        <f>G60+H60</f>
        <v>0</v>
      </c>
      <c r="G60" s="5"/>
      <c r="H60" s="5"/>
      <c r="I60" s="9" t="e">
        <f>ROUND(F60/E60*100,2)</f>
        <v>#DIV/0!</v>
      </c>
      <c r="J60" s="50" t="e">
        <f>ROUND(F60/D60*100,2)</f>
        <v>#DIV/0!</v>
      </c>
      <c r="K60" s="51">
        <f>D60-F60</f>
        <v>0</v>
      </c>
      <c r="L60" s="23">
        <f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240" t="s">
        <v>139</v>
      </c>
      <c r="B61" s="241"/>
      <c r="C61" s="241"/>
      <c r="D61" s="241"/>
      <c r="E61" s="241"/>
      <c r="F61" s="241"/>
      <c r="G61" s="241"/>
      <c r="H61" s="241"/>
      <c r="I61" s="241"/>
      <c r="J61" s="241"/>
      <c r="K61" s="241"/>
      <c r="L61" s="241"/>
      <c r="M61" s="241"/>
      <c r="N61" s="241"/>
      <c r="O61" s="241"/>
      <c r="P61" s="241"/>
      <c r="Q61" s="242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>ROUND((D63/12*$R$2),0)</f>
        <v>12840</v>
      </c>
      <c r="F63" s="49">
        <f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>ROUND((D67/12*$R$2),0)</f>
        <v>8118</v>
      </c>
      <c r="F67" s="49">
        <f>G67+H67</f>
        <v>7542</v>
      </c>
      <c r="G67" s="56">
        <v>7542</v>
      </c>
      <c r="H67" s="84"/>
      <c r="I67" s="9">
        <f>ROUND(F67/E67*100,2)</f>
        <v>92.9</v>
      </c>
      <c r="J67" s="10">
        <f>ROUND(F67/D67*100,2)</f>
        <v>15.48</v>
      </c>
      <c r="K67" s="51">
        <f>D67-F67</f>
        <v>41165</v>
      </c>
      <c r="L67" s="23">
        <f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243" t="s">
        <v>1</v>
      </c>
      <c r="B68" s="243"/>
      <c r="C68" s="243"/>
      <c r="D68" s="243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>ROUND((D70/12*$R$2),0)</f>
        <v>0</v>
      </c>
      <c r="F70" s="32">
        <f>G70+H70</f>
        <v>0</v>
      </c>
      <c r="G70" s="31"/>
      <c r="H70" s="30"/>
      <c r="I70" s="33" t="e">
        <f>ROUND(F70/E70*100,2)</f>
        <v>#DIV/0!</v>
      </c>
      <c r="J70" s="34" t="e">
        <f>ROUND(F70/D70*100,2)</f>
        <v>#DIV/0!</v>
      </c>
      <c r="K70" s="35">
        <f>D70-F70</f>
        <v>0</v>
      </c>
      <c r="L70" s="36">
        <f>E70-F70</f>
        <v>0</v>
      </c>
      <c r="M70" s="36">
        <f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>ROUND((D72/12*$R$2),0)</f>
        <v>0</v>
      </c>
      <c r="F72" s="49">
        <f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>ROUND((D75/12*$R$2),0)</f>
        <v>0</v>
      </c>
      <c r="F75" s="49">
        <f>G75+H75</f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>ROUND(F86/E86*100,2)</f>
        <v>#DIV/0!</v>
      </c>
      <c r="J86" s="10" t="e">
        <f>ROUND(F86/D86*100,2)</f>
        <v>#DIV/0!</v>
      </c>
      <c r="K86" s="51">
        <f>D86-F86</f>
        <v>0</v>
      </c>
      <c r="L86" s="23">
        <f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>ROUND(F88/E88*100,2)</f>
        <v>#DIV/0!</v>
      </c>
      <c r="J88" s="10" t="e">
        <f>ROUND(F88/D88*100,2)</f>
        <v>#DIV/0!</v>
      </c>
      <c r="K88" s="51">
        <f>D88-F88</f>
        <v>0</v>
      </c>
      <c r="L88" s="23">
        <f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>ROUND(F90/E90*100,2)</f>
        <v>#DIV/0!</v>
      </c>
      <c r="J90" s="10" t="e">
        <f>ROUND(F90/D90*100,2)</f>
        <v>#DIV/0!</v>
      </c>
      <c r="K90" s="51">
        <f>D90-F90</f>
        <v>0</v>
      </c>
      <c r="L90" s="23">
        <f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226" t="s">
        <v>57</v>
      </c>
      <c r="B92" s="224" t="s">
        <v>76</v>
      </c>
      <c r="C92" s="54" t="s">
        <v>77</v>
      </c>
      <c r="D92" s="220">
        <v>0</v>
      </c>
      <c r="E92" s="228">
        <f>ROUND((D92/12*$R$2),0)</f>
        <v>0</v>
      </c>
      <c r="F92" s="222">
        <f>G92+H92</f>
        <v>0</v>
      </c>
      <c r="G92" s="220">
        <v>0</v>
      </c>
      <c r="H92" s="220"/>
      <c r="I92" s="238" t="e">
        <f>ROUND(F92/E92*100,2)</f>
        <v>#DIV/0!</v>
      </c>
      <c r="J92" s="236" t="e">
        <f>ROUND(F92/D92*100,2)</f>
        <v>#DIV/0!</v>
      </c>
      <c r="K92" s="234">
        <f>D92-F92</f>
        <v>0</v>
      </c>
      <c r="L92" s="232">
        <f>E92-F92</f>
        <v>0</v>
      </c>
      <c r="M92" s="232">
        <f>ROUND(F92/$R$2,0)</f>
        <v>0</v>
      </c>
      <c r="N92" s="55">
        <v>1200</v>
      </c>
      <c r="O92" s="230" t="e">
        <f>#REF!</f>
        <v>#REF!</v>
      </c>
      <c r="P92" s="73" t="e">
        <f>#REF!</f>
        <v>#REF!</v>
      </c>
      <c r="Q92" s="11"/>
    </row>
    <row r="93" spans="1:17" ht="46.5" x14ac:dyDescent="0.3">
      <c r="A93" s="227"/>
      <c r="B93" s="225"/>
      <c r="C93" s="54" t="s">
        <v>123</v>
      </c>
      <c r="D93" s="221"/>
      <c r="E93" s="229"/>
      <c r="F93" s="223"/>
      <c r="G93" s="221"/>
      <c r="H93" s="221"/>
      <c r="I93" s="239"/>
      <c r="J93" s="237"/>
      <c r="K93" s="235"/>
      <c r="L93" s="233"/>
      <c r="M93" s="233"/>
      <c r="N93" s="55">
        <v>400</v>
      </c>
      <c r="O93" s="231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>ROUND((D94/12*$R$2),0)</f>
        <v>0</v>
      </c>
      <c r="F94" s="49">
        <f>G94+H94</f>
        <v>0</v>
      </c>
      <c r="G94" s="5">
        <v>0</v>
      </c>
      <c r="H94" s="5"/>
      <c r="I94" s="9" t="e">
        <f>ROUND(F94/E94*100,2)</f>
        <v>#DIV/0!</v>
      </c>
      <c r="J94" s="50" t="e">
        <f>ROUND(F94/D94*100,2)</f>
        <v>#DIV/0!</v>
      </c>
      <c r="K94" s="51">
        <f>D94-F94</f>
        <v>0</v>
      </c>
      <c r="L94" s="23">
        <f>E94-F94</f>
        <v>0</v>
      </c>
      <c r="M94" s="23">
        <f>ROUND(F94/$R$2,0)</f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>ROUND((D95/12*$R$2),0)</f>
        <v>25</v>
      </c>
      <c r="F95" s="49">
        <f>G95+H95</f>
        <v>1</v>
      </c>
      <c r="G95" s="5">
        <v>1</v>
      </c>
      <c r="H95" s="5"/>
      <c r="I95" s="9">
        <f>ROUND(F95/E95*100,2)</f>
        <v>4</v>
      </c>
      <c r="J95" s="50">
        <f>ROUND(F95/D95*100,2)</f>
        <v>0.67</v>
      </c>
      <c r="K95" s="51">
        <f>D95-F95</f>
        <v>149</v>
      </c>
      <c r="L95" s="23">
        <f>E95-F95</f>
        <v>24</v>
      </c>
      <c r="M95" s="23">
        <f>ROUND(F95/$R$2,0)</f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>ROUND((D97/12*$R$2),0)</f>
        <v>0</v>
      </c>
      <c r="F97" s="49">
        <f>G97+H97</f>
        <v>0</v>
      </c>
      <c r="G97" s="5">
        <v>0</v>
      </c>
      <c r="H97" s="5"/>
      <c r="I97" s="9" t="e">
        <f>ROUND(F97/E97*100,2)</f>
        <v>#DIV/0!</v>
      </c>
      <c r="J97" s="50" t="e">
        <f>ROUND(F97/D97*100,2)</f>
        <v>#DIV/0!</v>
      </c>
      <c r="K97" s="51">
        <f>D97-F97</f>
        <v>0</v>
      </c>
      <c r="L97" s="23">
        <f>E97-F97</f>
        <v>0</v>
      </c>
      <c r="M97" s="23">
        <f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>ROUND((D99/12*$R$2),0)</f>
        <v>0</v>
      </c>
      <c r="F99" s="66">
        <f>G99+H99</f>
        <v>0</v>
      </c>
      <c r="G99" s="74"/>
      <c r="H99" s="61"/>
      <c r="I99" s="62" t="e">
        <f>ROUND(F99/E99*100,2)</f>
        <v>#DIV/0!</v>
      </c>
      <c r="J99" s="63" t="e">
        <f>ROUND(F99/D99*100,2)</f>
        <v>#DIV/0!</v>
      </c>
      <c r="K99" s="64">
        <f>D99-F99</f>
        <v>0</v>
      </c>
      <c r="L99" s="60">
        <f>E99-F99</f>
        <v>0</v>
      </c>
      <c r="M99" s="60">
        <f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>ROUND((D100/12*$R$2),0)</f>
        <v>0</v>
      </c>
      <c r="F100" s="66">
        <f>G100+H100</f>
        <v>0</v>
      </c>
      <c r="G100" s="71"/>
      <c r="H100" s="61"/>
      <c r="I100" s="62" t="e">
        <f>ROUND(F100/E100*100,2)</f>
        <v>#DIV/0!</v>
      </c>
      <c r="J100" s="63" t="e">
        <f>ROUND(F100/D100*100,2)</f>
        <v>#DIV/0!</v>
      </c>
      <c r="K100" s="64">
        <f>D100-F100</f>
        <v>0</v>
      </c>
      <c r="L100" s="60">
        <f>E100-F100</f>
        <v>0</v>
      </c>
      <c r="M100" s="60">
        <f>ROUND(F100/$R$2,0)</f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>ROUND((D101/12*$R$2),0)</f>
        <v>0</v>
      </c>
      <c r="F101" s="66">
        <f>G101+H101</f>
        <v>0</v>
      </c>
      <c r="G101" s="74"/>
      <c r="H101" s="61"/>
      <c r="I101" s="62" t="e">
        <f>ROUND(F101/E101*100,2)</f>
        <v>#DIV/0!</v>
      </c>
      <c r="J101" s="63" t="e">
        <f>ROUND(F101/D101*100,2)</f>
        <v>#DIV/0!</v>
      </c>
      <c r="K101" s="64">
        <f>D101-F101</f>
        <v>0</v>
      </c>
      <c r="L101" s="60">
        <f>E101-F101</f>
        <v>0</v>
      </c>
      <c r="M101" s="60">
        <f>ROUND(F101/$R$2,0)</f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>ROUND((D103/12*$R$2),0)</f>
        <v>272</v>
      </c>
      <c r="F103" s="49">
        <f>G103+H103</f>
        <v>272</v>
      </c>
      <c r="G103" s="21">
        <v>272</v>
      </c>
      <c r="H103" s="22"/>
      <c r="I103" s="24">
        <f>ROUND(F103/E103*100,2)</f>
        <v>100</v>
      </c>
      <c r="J103" s="25">
        <f>ROUND(F103/D103*100,2)</f>
        <v>16.66</v>
      </c>
      <c r="K103" s="51">
        <f>D103-F103</f>
        <v>1361</v>
      </c>
      <c r="L103" s="52">
        <f>E103-F103</f>
        <v>0</v>
      </c>
      <c r="M103" s="52">
        <f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>ROUND((D104/12*$R$2),0)</f>
        <v>1442</v>
      </c>
      <c r="F104" s="49">
        <f>G104+H104</f>
        <v>1934</v>
      </c>
      <c r="G104" s="21">
        <v>1934</v>
      </c>
      <c r="H104" s="22"/>
      <c r="I104" s="24">
        <f>ROUND(F104/E104*100,2)</f>
        <v>134.12</v>
      </c>
      <c r="J104" s="25">
        <f>ROUND(F104/D104*100,2)</f>
        <v>22.35</v>
      </c>
      <c r="K104" s="51">
        <f>D104-F104</f>
        <v>6720</v>
      </c>
      <c r="L104" s="52">
        <f>E104-F104</f>
        <v>-492</v>
      </c>
      <c r="M104" s="52">
        <f>ROUND(F104/$R$2,0)</f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>ROUND(F105/D105*100,2)</f>
        <v>#DIV/0!</v>
      </c>
      <c r="K105" s="51">
        <f>D105-F105</f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>G106+H106</f>
        <v>0</v>
      </c>
      <c r="G106" s="56"/>
      <c r="H106" s="84"/>
      <c r="I106" s="9" t="e">
        <f>ROUND(F106/E106*100,2)</f>
        <v>#DIV/0!</v>
      </c>
      <c r="J106" s="25" t="e">
        <f>ROUND(F106/D106*100,2)</f>
        <v>#DIV/0!</v>
      </c>
      <c r="K106" s="51">
        <f>D106-F106</f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>ROUND((D108/12*$R$2),0)</f>
        <v>0</v>
      </c>
      <c r="F108" s="49">
        <f>G108+H108</f>
        <v>0</v>
      </c>
      <c r="G108" s="56">
        <v>0</v>
      </c>
      <c r="H108" s="84"/>
      <c r="I108" s="9" t="e">
        <f>ROUND(F108/E108*100,2)</f>
        <v>#DIV/0!</v>
      </c>
      <c r="J108" s="10" t="e">
        <f>ROUND(F108/D108*100,2)</f>
        <v>#DIV/0!</v>
      </c>
      <c r="K108" s="51">
        <f>D108-F108</f>
        <v>0</v>
      </c>
      <c r="L108" s="23">
        <f>E108-F108</f>
        <v>0</v>
      </c>
      <c r="M108" s="23">
        <f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>ROUND((D109/12*$R$2),0)</f>
        <v>0</v>
      </c>
      <c r="F109" s="49">
        <f>G109+H109</f>
        <v>513</v>
      </c>
      <c r="G109" s="56">
        <v>513</v>
      </c>
      <c r="H109" s="84"/>
      <c r="I109" s="9" t="e">
        <f>ROUND(F109/E109*100,2)</f>
        <v>#DIV/0!</v>
      </c>
      <c r="J109" s="10" t="e">
        <f>ROUND(F109/D109*100,2)</f>
        <v>#DIV/0!</v>
      </c>
      <c r="K109" s="51">
        <f>D109-F109</f>
        <v>-513</v>
      </c>
      <c r="L109" s="23">
        <f>E109-F109</f>
        <v>-513</v>
      </c>
      <c r="M109" s="23">
        <f>ROUND(F109/$R$2,0)</f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165"/>
  <sheetViews>
    <sheetView showGridLines="0" tabSelected="1" view="pageBreakPreview" topLeftCell="B125" zoomScale="40" zoomScaleNormal="40" zoomScaleSheetLayoutView="40" zoomScalePageLayoutView="41" workbookViewId="0">
      <selection activeCell="B1" sqref="B1"/>
    </sheetView>
  </sheetViews>
  <sheetFormatPr defaultColWidth="11" defaultRowHeight="23.25" x14ac:dyDescent="0.25"/>
  <cols>
    <col min="1" max="1" width="0" style="122" hidden="1" customWidth="1"/>
    <col min="2" max="2" width="12" style="123" customWidth="1"/>
    <col min="3" max="3" width="51.42578125" style="124" customWidth="1"/>
    <col min="4" max="4" width="23.28515625" style="125" customWidth="1"/>
    <col min="5" max="5" width="16.5703125" style="125" bestFit="1" customWidth="1"/>
    <col min="6" max="6" width="21.140625" style="126" customWidth="1"/>
    <col min="7" max="7" width="15.5703125" style="125" customWidth="1"/>
    <col min="8" max="8" width="18.7109375" style="125" customWidth="1"/>
    <col min="9" max="9" width="20.42578125" style="125" customWidth="1"/>
    <col min="10" max="10" width="16.85546875" style="125" customWidth="1"/>
    <col min="11" max="11" width="21.42578125" style="125" customWidth="1"/>
    <col min="12" max="12" width="22" style="125" customWidth="1"/>
    <col min="13" max="13" width="19.28515625" style="125" customWidth="1"/>
    <col min="14" max="14" width="20.7109375" style="125" customWidth="1"/>
    <col min="15" max="15" width="100.85546875" style="125" customWidth="1"/>
    <col min="16" max="16" width="139.85546875" style="125" customWidth="1"/>
    <col min="17" max="17" width="29.5703125" style="125" customWidth="1"/>
    <col min="18" max="18" width="64.28515625" style="127" customWidth="1"/>
    <col min="19" max="19" width="4.42578125" style="125" customWidth="1"/>
    <col min="20" max="22" width="0" style="125" hidden="1" customWidth="1"/>
    <col min="23" max="25" width="11" style="125"/>
    <col min="26" max="26" width="11" style="125" customWidth="1"/>
    <col min="27" max="27" width="11" style="125"/>
    <col min="28" max="28" width="11" style="125" customWidth="1"/>
    <col min="29" max="16384" width="11" style="125"/>
  </cols>
  <sheetData>
    <row r="1" spans="1:19" s="120" customFormat="1" x14ac:dyDescent="0.25">
      <c r="A1" s="117"/>
      <c r="B1" s="118"/>
      <c r="C1" s="119"/>
      <c r="F1" s="121"/>
      <c r="P1" s="279" t="s">
        <v>501</v>
      </c>
      <c r="Q1" s="279"/>
      <c r="R1" s="279"/>
    </row>
    <row r="2" spans="1:19" ht="24" thickBot="1" x14ac:dyDescent="0.3">
      <c r="D2" s="128"/>
      <c r="E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7"/>
    </row>
    <row r="3" spans="1:19" ht="28.5" thickBot="1" x14ac:dyDescent="0.3">
      <c r="B3" s="355"/>
      <c r="C3" s="356" t="s">
        <v>155</v>
      </c>
      <c r="D3" s="357"/>
      <c r="E3" s="357"/>
      <c r="F3" s="358"/>
      <c r="G3" s="357"/>
      <c r="H3" s="357"/>
      <c r="I3" s="357"/>
      <c r="J3" s="357"/>
      <c r="K3" s="357"/>
      <c r="L3" s="357"/>
      <c r="M3" s="357"/>
      <c r="N3" s="359"/>
      <c r="O3" s="359"/>
      <c r="P3" s="359"/>
      <c r="Q3" s="360" t="s">
        <v>170</v>
      </c>
      <c r="R3" s="360"/>
      <c r="S3" s="129">
        <v>8</v>
      </c>
    </row>
    <row r="4" spans="1:19" ht="120.75" customHeight="1" x14ac:dyDescent="0.25">
      <c r="B4" s="280" t="s">
        <v>0</v>
      </c>
      <c r="C4" s="281" t="s">
        <v>144</v>
      </c>
      <c r="D4" s="281" t="s">
        <v>152</v>
      </c>
      <c r="E4" s="281" t="s">
        <v>205</v>
      </c>
      <c r="F4" s="281"/>
      <c r="G4" s="282" t="s">
        <v>207</v>
      </c>
      <c r="H4" s="283" t="s">
        <v>208</v>
      </c>
      <c r="I4" s="282" t="s">
        <v>153</v>
      </c>
      <c r="J4" s="282" t="s">
        <v>154</v>
      </c>
      <c r="K4" s="282" t="s">
        <v>167</v>
      </c>
      <c r="L4" s="282" t="s">
        <v>497</v>
      </c>
      <c r="M4" s="282" t="s">
        <v>498</v>
      </c>
      <c r="N4" s="282" t="s">
        <v>7</v>
      </c>
      <c r="O4" s="282"/>
      <c r="P4" s="282" t="s">
        <v>17</v>
      </c>
      <c r="Q4" s="282" t="s">
        <v>18</v>
      </c>
      <c r="R4" s="282" t="s">
        <v>4</v>
      </c>
    </row>
    <row r="5" spans="1:19" ht="196.5" customHeight="1" x14ac:dyDescent="0.25">
      <c r="B5" s="280"/>
      <c r="C5" s="281"/>
      <c r="D5" s="281"/>
      <c r="E5" s="130" t="s">
        <v>6</v>
      </c>
      <c r="F5" s="131" t="s">
        <v>206</v>
      </c>
      <c r="G5" s="282"/>
      <c r="H5" s="283"/>
      <c r="I5" s="282"/>
      <c r="J5" s="282"/>
      <c r="K5" s="282"/>
      <c r="L5" s="282"/>
      <c r="M5" s="282"/>
      <c r="N5" s="132" t="s">
        <v>156</v>
      </c>
      <c r="O5" s="132" t="s">
        <v>157</v>
      </c>
      <c r="P5" s="282"/>
      <c r="Q5" s="282"/>
      <c r="R5" s="282"/>
    </row>
    <row r="6" spans="1:19" x14ac:dyDescent="0.25">
      <c r="B6" s="133">
        <v>1</v>
      </c>
      <c r="C6" s="133">
        <f>B6+1</f>
        <v>2</v>
      </c>
      <c r="D6" s="133">
        <f t="shared" ref="D6:R6" si="0">C6+1</f>
        <v>3</v>
      </c>
      <c r="E6" s="133">
        <f t="shared" si="0"/>
        <v>4</v>
      </c>
      <c r="F6" s="134">
        <f t="shared" si="0"/>
        <v>5</v>
      </c>
      <c r="G6" s="133" t="s">
        <v>32</v>
      </c>
      <c r="H6" s="133">
        <f t="shared" si="0"/>
        <v>7</v>
      </c>
      <c r="I6" s="133">
        <f t="shared" si="0"/>
        <v>8</v>
      </c>
      <c r="J6" s="133">
        <f t="shared" si="0"/>
        <v>9</v>
      </c>
      <c r="K6" s="133">
        <f t="shared" si="0"/>
        <v>10</v>
      </c>
      <c r="L6" s="133">
        <f t="shared" si="0"/>
        <v>11</v>
      </c>
      <c r="M6" s="133">
        <f t="shared" si="0"/>
        <v>12</v>
      </c>
      <c r="N6" s="133">
        <f>M6+1</f>
        <v>13</v>
      </c>
      <c r="O6" s="133">
        <f t="shared" si="0"/>
        <v>14</v>
      </c>
      <c r="P6" s="133">
        <f t="shared" si="0"/>
        <v>15</v>
      </c>
      <c r="Q6" s="133">
        <f t="shared" si="0"/>
        <v>16</v>
      </c>
      <c r="R6" s="133">
        <f t="shared" si="0"/>
        <v>17</v>
      </c>
    </row>
    <row r="7" spans="1:19" s="331" customFormat="1" ht="51.75" customHeight="1" x14ac:dyDescent="0.25">
      <c r="A7" s="333"/>
      <c r="B7" s="326" t="s">
        <v>145</v>
      </c>
      <c r="C7" s="334" t="s">
        <v>499</v>
      </c>
      <c r="D7" s="335"/>
      <c r="E7" s="336"/>
      <c r="F7" s="336"/>
      <c r="G7" s="336"/>
      <c r="H7" s="337"/>
      <c r="I7" s="335"/>
      <c r="J7" s="338"/>
      <c r="K7" s="330"/>
      <c r="L7" s="338"/>
      <c r="M7" s="337"/>
      <c r="N7" s="339"/>
      <c r="O7" s="337"/>
      <c r="P7" s="337"/>
      <c r="Q7" s="340"/>
      <c r="R7" s="340"/>
    </row>
    <row r="8" spans="1:19" ht="46.5" x14ac:dyDescent="0.25">
      <c r="B8" s="135" t="s">
        <v>50</v>
      </c>
      <c r="C8" s="136" t="s">
        <v>502</v>
      </c>
      <c r="D8" s="136" t="s">
        <v>303</v>
      </c>
      <c r="E8" s="137">
        <v>100842</v>
      </c>
      <c r="F8" s="138">
        <f>ROUND((E8/12*$S$3),0)</f>
        <v>67228</v>
      </c>
      <c r="G8" s="137">
        <v>101406</v>
      </c>
      <c r="H8" s="139">
        <f>ROUND(IF(OR(G8=0,F8=0),0,G8/F8*100),2)</f>
        <v>150.84</v>
      </c>
      <c r="I8" s="140">
        <f>ROUND(IF(OR(G8=0,E8=0),0,G8/E8*100),2)</f>
        <v>100.56</v>
      </c>
      <c r="J8" s="141">
        <f>ROUND(E8-G8,0)</f>
        <v>-564</v>
      </c>
      <c r="K8" s="142">
        <f>ROUND(IF(OR(J8=0,M8=0),0,J8/M8),1)</f>
        <v>0</v>
      </c>
      <c r="L8" s="141">
        <f>ROUND(F8-G8,0)</f>
        <v>-34178</v>
      </c>
      <c r="M8" s="139">
        <f>ROUND(G8/$S$3,0)</f>
        <v>12676</v>
      </c>
      <c r="N8" s="143">
        <v>4500</v>
      </c>
      <c r="O8" s="163" t="s">
        <v>304</v>
      </c>
      <c r="P8" s="163" t="s">
        <v>503</v>
      </c>
      <c r="Q8" s="145" t="s">
        <v>504</v>
      </c>
      <c r="R8" s="145"/>
    </row>
    <row r="9" spans="1:19" ht="69.75" x14ac:dyDescent="0.25">
      <c r="B9" s="135" t="s">
        <v>55</v>
      </c>
      <c r="C9" s="136" t="s">
        <v>505</v>
      </c>
      <c r="D9" s="136" t="s">
        <v>217</v>
      </c>
      <c r="E9" s="137">
        <v>66289</v>
      </c>
      <c r="F9" s="138">
        <f>ROUND((E9/12*$S$3),0)</f>
        <v>44193</v>
      </c>
      <c r="G9" s="137">
        <v>69393</v>
      </c>
      <c r="H9" s="139">
        <f>ROUND(IF(OR(G9=0,F9=0),0,G9/F9*100),2)</f>
        <v>157.02000000000001</v>
      </c>
      <c r="I9" s="140">
        <f>ROUND(IF(OR(G9=0,E9=0),0,G9/E9*100),2)</f>
        <v>104.68</v>
      </c>
      <c r="J9" s="141">
        <f>ROUND(E9-G9,0)</f>
        <v>-3104</v>
      </c>
      <c r="K9" s="142">
        <f>ROUND(IF(OR(J9=0,M9=0),0,J9/M9),1)</f>
        <v>-0.4</v>
      </c>
      <c r="L9" s="141">
        <f>ROUND(F9-G9,0)</f>
        <v>-25200</v>
      </c>
      <c r="M9" s="139">
        <f>ROUND(G9/$S$3,0)</f>
        <v>8674</v>
      </c>
      <c r="N9" s="143">
        <f>9689+3624</f>
        <v>13313</v>
      </c>
      <c r="O9" s="163" t="s">
        <v>353</v>
      </c>
      <c r="P9" s="163" t="s">
        <v>503</v>
      </c>
      <c r="Q9" s="145" t="s">
        <v>504</v>
      </c>
      <c r="R9" s="145"/>
    </row>
    <row r="10" spans="1:19" s="331" customFormat="1" ht="51.75" customHeight="1" x14ac:dyDescent="0.25">
      <c r="A10" s="333"/>
      <c r="B10" s="326" t="s">
        <v>8</v>
      </c>
      <c r="C10" s="146" t="s">
        <v>350</v>
      </c>
      <c r="D10" s="335"/>
      <c r="E10" s="336"/>
      <c r="F10" s="336"/>
      <c r="G10" s="336"/>
      <c r="H10" s="337"/>
      <c r="I10" s="335"/>
      <c r="J10" s="329"/>
      <c r="K10" s="330"/>
      <c r="L10" s="329"/>
      <c r="M10" s="337"/>
      <c r="N10" s="339"/>
      <c r="O10" s="337"/>
      <c r="P10" s="337"/>
      <c r="Q10" s="340"/>
      <c r="R10" s="340"/>
    </row>
    <row r="11" spans="1:19" ht="46.5" x14ac:dyDescent="0.25">
      <c r="B11" s="135" t="s">
        <v>48</v>
      </c>
      <c r="C11" s="136" t="s">
        <v>505</v>
      </c>
      <c r="D11" s="136" t="s">
        <v>217</v>
      </c>
      <c r="E11" s="137">
        <v>969</v>
      </c>
      <c r="F11" s="138">
        <f t="shared" ref="F11:F12" si="1">ROUND((E11/12*$S$3),0)</f>
        <v>646</v>
      </c>
      <c r="G11" s="137">
        <v>3113</v>
      </c>
      <c r="H11" s="139">
        <f t="shared" ref="H11:H12" si="2">ROUND(IF(OR(G11=0,F11=0),0,G11/F11*100),2)</f>
        <v>481.89</v>
      </c>
      <c r="I11" s="140">
        <f t="shared" ref="I11:I12" si="3">ROUND(IF(OR(G11=0,E11=0),0,G11/E11*100),2)</f>
        <v>321.26</v>
      </c>
      <c r="J11" s="141">
        <f t="shared" ref="J11:J12" si="4">ROUND(E11-G11,0)</f>
        <v>-2144</v>
      </c>
      <c r="K11" s="142">
        <f t="shared" ref="K11:K12" si="5">ROUND(IF(OR(J11=0,M11=0),0,J11/M11),1)</f>
        <v>-5.5</v>
      </c>
      <c r="L11" s="141">
        <f t="shared" ref="L11:L12" si="6">ROUND(F11-G11,0)</f>
        <v>-2467</v>
      </c>
      <c r="M11" s="139">
        <f t="shared" ref="M11:M12" si="7">ROUND(G11/$S$3,0)</f>
        <v>389</v>
      </c>
      <c r="N11" s="143">
        <v>500</v>
      </c>
      <c r="O11" s="163" t="s">
        <v>356</v>
      </c>
      <c r="P11" s="163" t="s">
        <v>503</v>
      </c>
      <c r="Q11" s="145" t="s">
        <v>504</v>
      </c>
      <c r="R11" s="145"/>
    </row>
    <row r="12" spans="1:19" ht="46.5" x14ac:dyDescent="0.25">
      <c r="B12" s="135" t="s">
        <v>421</v>
      </c>
      <c r="C12" s="136" t="s">
        <v>506</v>
      </c>
      <c r="D12" s="136" t="s">
        <v>354</v>
      </c>
      <c r="E12" s="137">
        <v>3513</v>
      </c>
      <c r="F12" s="138">
        <f t="shared" si="1"/>
        <v>2342</v>
      </c>
      <c r="G12" s="137">
        <v>3231</v>
      </c>
      <c r="H12" s="139">
        <f t="shared" si="2"/>
        <v>137.96</v>
      </c>
      <c r="I12" s="140">
        <f t="shared" si="3"/>
        <v>91.97</v>
      </c>
      <c r="J12" s="141">
        <f t="shared" si="4"/>
        <v>282</v>
      </c>
      <c r="K12" s="142">
        <f t="shared" si="5"/>
        <v>0.7</v>
      </c>
      <c r="L12" s="141">
        <f t="shared" si="6"/>
        <v>-889</v>
      </c>
      <c r="M12" s="139">
        <f t="shared" si="7"/>
        <v>404</v>
      </c>
      <c r="N12" s="143">
        <v>1413</v>
      </c>
      <c r="O12" s="163" t="s">
        <v>355</v>
      </c>
      <c r="P12" s="163" t="s">
        <v>503</v>
      </c>
      <c r="Q12" s="145" t="s">
        <v>504</v>
      </c>
      <c r="R12" s="145"/>
    </row>
    <row r="13" spans="1:19" s="331" customFormat="1" ht="44.25" customHeight="1" x14ac:dyDescent="0.25">
      <c r="A13" s="333"/>
      <c r="B13" s="346" t="s">
        <v>9</v>
      </c>
      <c r="C13" s="334" t="s">
        <v>220</v>
      </c>
      <c r="D13" s="335"/>
      <c r="E13" s="336"/>
      <c r="F13" s="336"/>
      <c r="G13" s="336"/>
      <c r="H13" s="337"/>
      <c r="I13" s="335"/>
      <c r="J13" s="329"/>
      <c r="K13" s="330"/>
      <c r="L13" s="329"/>
      <c r="M13" s="337"/>
      <c r="N13" s="339"/>
      <c r="O13" s="337"/>
      <c r="P13" s="337"/>
      <c r="Q13" s="340"/>
      <c r="R13" s="340"/>
    </row>
    <row r="14" spans="1:19" s="152" customFormat="1" ht="139.5" x14ac:dyDescent="0.25">
      <c r="A14" s="147"/>
      <c r="B14" s="133" t="s">
        <v>51</v>
      </c>
      <c r="C14" s="148" t="s">
        <v>219</v>
      </c>
      <c r="D14" s="136" t="s">
        <v>218</v>
      </c>
      <c r="E14" s="149">
        <v>34</v>
      </c>
      <c r="F14" s="150">
        <f>ROUND((E14/12*$S$3),0)</f>
        <v>23</v>
      </c>
      <c r="G14" s="134">
        <v>29</v>
      </c>
      <c r="H14" s="139">
        <f>ROUND(IF(OR(G14=0,F14=0),0,G14/F14*100),2)</f>
        <v>126.09</v>
      </c>
      <c r="I14" s="140">
        <f>ROUND(IF(OR(G14=0,E14=0),0,G14/E14*100),2)</f>
        <v>85.29</v>
      </c>
      <c r="J14" s="141">
        <f>ROUND(E14-G14,0)</f>
        <v>5</v>
      </c>
      <c r="K14" s="142">
        <f>ROUND(IF(OR(J14=0,M14=0),0,J14/M14),1)</f>
        <v>1.3</v>
      </c>
      <c r="L14" s="141">
        <f>ROUND(F14-G14,0)</f>
        <v>-6</v>
      </c>
      <c r="M14" s="139">
        <f>ROUND(G14/$S$3,0)</f>
        <v>4</v>
      </c>
      <c r="N14" s="143">
        <v>-5</v>
      </c>
      <c r="O14" s="163" t="s">
        <v>368</v>
      </c>
      <c r="P14" s="163" t="s">
        <v>511</v>
      </c>
      <c r="Q14" s="145" t="s">
        <v>507</v>
      </c>
      <c r="R14" s="151"/>
    </row>
    <row r="15" spans="1:19" s="331" customFormat="1" ht="53.25" customHeight="1" x14ac:dyDescent="0.25">
      <c r="A15" s="333"/>
      <c r="B15" s="326" t="s">
        <v>10</v>
      </c>
      <c r="C15" s="334" t="s">
        <v>500</v>
      </c>
      <c r="D15" s="328"/>
      <c r="E15" s="336"/>
      <c r="F15" s="341"/>
      <c r="G15" s="341"/>
      <c r="H15" s="342"/>
      <c r="I15" s="342"/>
      <c r="J15" s="341"/>
      <c r="K15" s="343"/>
      <c r="L15" s="341"/>
      <c r="M15" s="341"/>
      <c r="N15" s="339"/>
      <c r="O15" s="344"/>
      <c r="P15" s="345"/>
      <c r="Q15" s="326"/>
      <c r="R15" s="345"/>
    </row>
    <row r="16" spans="1:19" s="152" customFormat="1" ht="139.5" x14ac:dyDescent="0.25">
      <c r="A16" s="153"/>
      <c r="B16" s="133" t="s">
        <v>49</v>
      </c>
      <c r="C16" s="136" t="s">
        <v>219</v>
      </c>
      <c r="D16" s="136" t="s">
        <v>218</v>
      </c>
      <c r="E16" s="137">
        <v>11871</v>
      </c>
      <c r="F16" s="154">
        <f t="shared" ref="F16:F20" si="8">ROUND((E16/12*$S$3),0)</f>
        <v>7914</v>
      </c>
      <c r="G16" s="155">
        <v>18040</v>
      </c>
      <c r="H16" s="139">
        <f t="shared" ref="H16:H20" si="9">ROUND(IF(OR(G16=0,F16=0),0,G16/F16*100),2)</f>
        <v>227.95</v>
      </c>
      <c r="I16" s="140">
        <f t="shared" ref="I16:I20" si="10">ROUND(IF(OR(G16=0,E16=0),0,G16/E16*100),2)</f>
        <v>151.97</v>
      </c>
      <c r="J16" s="141">
        <f t="shared" ref="J16:J20" si="11">ROUND(E16-G16,0)</f>
        <v>-6169</v>
      </c>
      <c r="K16" s="142">
        <f>ROUND(IF(OR(J16=0,M16=0),0,J16/M16),1)</f>
        <v>-2.7</v>
      </c>
      <c r="L16" s="141">
        <f t="shared" ref="L16:L20" si="12">ROUND(F16-G16,0)</f>
        <v>-10126</v>
      </c>
      <c r="M16" s="139">
        <f t="shared" ref="M16:M20" si="13">ROUND(G16/$S$3,0)</f>
        <v>2255</v>
      </c>
      <c r="N16" s="143">
        <v>5384</v>
      </c>
      <c r="O16" s="163" t="s">
        <v>369</v>
      </c>
      <c r="P16" s="163" t="s">
        <v>503</v>
      </c>
      <c r="Q16" s="145" t="s">
        <v>504</v>
      </c>
      <c r="R16" s="151"/>
    </row>
    <row r="17" spans="1:18" s="152" customFormat="1" ht="69.75" x14ac:dyDescent="0.25">
      <c r="A17" s="147"/>
      <c r="B17" s="133" t="s">
        <v>422</v>
      </c>
      <c r="C17" s="136" t="s">
        <v>505</v>
      </c>
      <c r="D17" s="136" t="s">
        <v>217</v>
      </c>
      <c r="E17" s="137">
        <v>48073</v>
      </c>
      <c r="F17" s="154">
        <f t="shared" si="8"/>
        <v>32049</v>
      </c>
      <c r="G17" s="155">
        <v>44152</v>
      </c>
      <c r="H17" s="139">
        <f t="shared" si="9"/>
        <v>137.76</v>
      </c>
      <c r="I17" s="140">
        <f t="shared" si="10"/>
        <v>91.84</v>
      </c>
      <c r="J17" s="141">
        <f t="shared" si="11"/>
        <v>3921</v>
      </c>
      <c r="K17" s="142">
        <f t="shared" ref="K17:K20" si="14">ROUND(IF(OR(J17=0,M17=0),0,J17/M17),1)</f>
        <v>0.7</v>
      </c>
      <c r="L17" s="141">
        <f t="shared" si="12"/>
        <v>-12103</v>
      </c>
      <c r="M17" s="139">
        <f t="shared" si="13"/>
        <v>5519</v>
      </c>
      <c r="N17" s="143">
        <v>1550</v>
      </c>
      <c r="O17" s="163" t="s">
        <v>349</v>
      </c>
      <c r="P17" s="163" t="s">
        <v>503</v>
      </c>
      <c r="Q17" s="145" t="s">
        <v>504</v>
      </c>
      <c r="R17" s="151"/>
    </row>
    <row r="18" spans="1:18" ht="93" x14ac:dyDescent="0.25">
      <c r="B18" s="133" t="s">
        <v>423</v>
      </c>
      <c r="C18" s="292" t="s">
        <v>365</v>
      </c>
      <c r="D18" s="156" t="s">
        <v>216</v>
      </c>
      <c r="E18" s="294">
        <v>36547</v>
      </c>
      <c r="F18" s="296">
        <f t="shared" si="8"/>
        <v>24365</v>
      </c>
      <c r="G18" s="298">
        <v>27241</v>
      </c>
      <c r="H18" s="284">
        <f t="shared" si="9"/>
        <v>111.8</v>
      </c>
      <c r="I18" s="300">
        <f t="shared" si="10"/>
        <v>74.540000000000006</v>
      </c>
      <c r="J18" s="302">
        <f t="shared" si="11"/>
        <v>9306</v>
      </c>
      <c r="K18" s="304">
        <f t="shared" si="14"/>
        <v>2.7</v>
      </c>
      <c r="L18" s="302">
        <f t="shared" si="12"/>
        <v>-2876</v>
      </c>
      <c r="M18" s="284">
        <f t="shared" si="13"/>
        <v>3405</v>
      </c>
      <c r="N18" s="143">
        <v>2085</v>
      </c>
      <c r="O18" s="163" t="s">
        <v>366</v>
      </c>
      <c r="P18" s="163" t="s">
        <v>509</v>
      </c>
      <c r="Q18" s="135" t="s">
        <v>508</v>
      </c>
      <c r="R18" s="130"/>
    </row>
    <row r="19" spans="1:18" ht="139.5" x14ac:dyDescent="0.25">
      <c r="B19" s="133" t="s">
        <v>424</v>
      </c>
      <c r="C19" s="293"/>
      <c r="D19" s="156" t="s">
        <v>298</v>
      </c>
      <c r="E19" s="295"/>
      <c r="F19" s="297"/>
      <c r="G19" s="299"/>
      <c r="H19" s="285"/>
      <c r="I19" s="301"/>
      <c r="J19" s="303"/>
      <c r="K19" s="305"/>
      <c r="L19" s="303"/>
      <c r="M19" s="285"/>
      <c r="N19" s="143">
        <v>341</v>
      </c>
      <c r="O19" s="163" t="s">
        <v>367</v>
      </c>
      <c r="P19" s="163" t="s">
        <v>511</v>
      </c>
      <c r="Q19" s="145" t="s">
        <v>507</v>
      </c>
      <c r="R19" s="130"/>
    </row>
    <row r="20" spans="1:18" ht="46.5" x14ac:dyDescent="0.25">
      <c r="B20" s="133" t="s">
        <v>425</v>
      </c>
      <c r="C20" s="136" t="s">
        <v>506</v>
      </c>
      <c r="D20" s="156" t="s">
        <v>299</v>
      </c>
      <c r="E20" s="137">
        <v>31439</v>
      </c>
      <c r="F20" s="154">
        <f t="shared" si="8"/>
        <v>20959</v>
      </c>
      <c r="G20" s="155">
        <v>31423</v>
      </c>
      <c r="H20" s="139">
        <f t="shared" si="9"/>
        <v>149.93</v>
      </c>
      <c r="I20" s="140">
        <f t="shared" si="10"/>
        <v>99.95</v>
      </c>
      <c r="J20" s="141">
        <f t="shared" si="11"/>
        <v>16</v>
      </c>
      <c r="K20" s="142">
        <f t="shared" si="14"/>
        <v>0</v>
      </c>
      <c r="L20" s="141">
        <f t="shared" si="12"/>
        <v>-10464</v>
      </c>
      <c r="M20" s="139">
        <f t="shared" si="13"/>
        <v>3928</v>
      </c>
      <c r="N20" s="143">
        <v>10710</v>
      </c>
      <c r="O20" s="163" t="s">
        <v>357</v>
      </c>
      <c r="P20" s="163" t="s">
        <v>503</v>
      </c>
      <c r="Q20" s="145" t="s">
        <v>504</v>
      </c>
      <c r="R20" s="130"/>
    </row>
    <row r="21" spans="1:18" s="331" customFormat="1" ht="51.75" customHeight="1" x14ac:dyDescent="0.25">
      <c r="A21" s="333"/>
      <c r="B21" s="326" t="s">
        <v>11</v>
      </c>
      <c r="C21" s="146" t="s">
        <v>351</v>
      </c>
      <c r="D21" s="335"/>
      <c r="E21" s="336"/>
      <c r="F21" s="336"/>
      <c r="G21" s="336"/>
      <c r="H21" s="337"/>
      <c r="I21" s="335"/>
      <c r="J21" s="329"/>
      <c r="K21" s="330"/>
      <c r="L21" s="329"/>
      <c r="M21" s="337"/>
      <c r="N21" s="339"/>
      <c r="O21" s="337"/>
      <c r="P21" s="337"/>
      <c r="Q21" s="340"/>
      <c r="R21" s="340"/>
    </row>
    <row r="22" spans="1:18" ht="93" x14ac:dyDescent="0.25">
      <c r="B22" s="133" t="s">
        <v>46</v>
      </c>
      <c r="C22" s="136" t="s">
        <v>505</v>
      </c>
      <c r="D22" s="136" t="s">
        <v>217</v>
      </c>
      <c r="E22" s="149">
        <v>14471</v>
      </c>
      <c r="F22" s="150">
        <f t="shared" ref="F22:F23" si="15">ROUND((E22/12*$S$3),0)</f>
        <v>9647</v>
      </c>
      <c r="G22" s="134">
        <v>9698</v>
      </c>
      <c r="H22" s="157">
        <f t="shared" ref="H22:H23" si="16">ROUND(IF(OR(G22=0,F22=0),0,G22/F22*100),2)</f>
        <v>100.53</v>
      </c>
      <c r="I22" s="157">
        <f t="shared" ref="I22:I23" si="17">ROUND(IF(OR(G22=0,E22=0),0,G22/E22*100),2)</f>
        <v>67.02</v>
      </c>
      <c r="J22" s="154">
        <f t="shared" ref="J22:J23" si="18">ROUND(E22-G22,0)</f>
        <v>4773</v>
      </c>
      <c r="K22" s="158">
        <f t="shared" ref="K22:K23" si="19">ROUND(IF(OR(J22=0,M22=0),0,J22/M22),1)</f>
        <v>3.9</v>
      </c>
      <c r="L22" s="154">
        <f t="shared" ref="L22:L23" si="20">ROUND(F22-G22,0)</f>
        <v>-51</v>
      </c>
      <c r="M22" s="154">
        <f t="shared" ref="M22:M23" si="21">ROUND(G22/$S$3,0)</f>
        <v>1212</v>
      </c>
      <c r="N22" s="143">
        <v>500</v>
      </c>
      <c r="O22" s="163" t="s">
        <v>352</v>
      </c>
      <c r="P22" s="163" t="s">
        <v>509</v>
      </c>
      <c r="Q22" s="135" t="s">
        <v>508</v>
      </c>
      <c r="R22" s="130"/>
    </row>
    <row r="23" spans="1:18" ht="162.75" x14ac:dyDescent="0.25">
      <c r="B23" s="133" t="s">
        <v>103</v>
      </c>
      <c r="C23" s="136" t="s">
        <v>506</v>
      </c>
      <c r="D23" s="156" t="s">
        <v>299</v>
      </c>
      <c r="E23" s="149">
        <v>7337</v>
      </c>
      <c r="F23" s="150">
        <f t="shared" si="15"/>
        <v>4891</v>
      </c>
      <c r="G23" s="134">
        <v>6621</v>
      </c>
      <c r="H23" s="157">
        <f t="shared" si="16"/>
        <v>135.37</v>
      </c>
      <c r="I23" s="157">
        <f t="shared" si="17"/>
        <v>90.24</v>
      </c>
      <c r="J23" s="154">
        <f t="shared" si="18"/>
        <v>716</v>
      </c>
      <c r="K23" s="158">
        <f t="shared" si="19"/>
        <v>0.9</v>
      </c>
      <c r="L23" s="154">
        <f t="shared" si="20"/>
        <v>-1730</v>
      </c>
      <c r="M23" s="154">
        <f t="shared" si="21"/>
        <v>828</v>
      </c>
      <c r="N23" s="143">
        <v>2705</v>
      </c>
      <c r="O23" s="163" t="s">
        <v>358</v>
      </c>
      <c r="P23" s="163" t="s">
        <v>537</v>
      </c>
      <c r="Q23" s="135" t="s">
        <v>508</v>
      </c>
      <c r="R23" s="130"/>
    </row>
    <row r="24" spans="1:18" s="331" customFormat="1" ht="48" customHeight="1" x14ac:dyDescent="0.25">
      <c r="A24" s="333"/>
      <c r="B24" s="326" t="s">
        <v>32</v>
      </c>
      <c r="C24" s="334" t="s">
        <v>305</v>
      </c>
      <c r="D24" s="328"/>
      <c r="E24" s="336"/>
      <c r="F24" s="341"/>
      <c r="G24" s="341"/>
      <c r="H24" s="342"/>
      <c r="I24" s="342"/>
      <c r="J24" s="341"/>
      <c r="K24" s="343"/>
      <c r="L24" s="341"/>
      <c r="M24" s="341"/>
      <c r="N24" s="339"/>
      <c r="O24" s="344"/>
      <c r="P24" s="345"/>
      <c r="Q24" s="326"/>
      <c r="R24" s="345"/>
    </row>
    <row r="25" spans="1:18" ht="93" x14ac:dyDescent="0.25">
      <c r="B25" s="133" t="s">
        <v>52</v>
      </c>
      <c r="C25" s="136" t="s">
        <v>506</v>
      </c>
      <c r="D25" s="156" t="s">
        <v>299</v>
      </c>
      <c r="E25" s="149">
        <v>11207</v>
      </c>
      <c r="F25" s="150">
        <f>ROUND((E25/12*$S$3),0)</f>
        <v>7471</v>
      </c>
      <c r="G25" s="134">
        <v>8559</v>
      </c>
      <c r="H25" s="159">
        <f>ROUND(IF(OR(G25=0,F25=0),0,G25/F25*100),2)</f>
        <v>114.56</v>
      </c>
      <c r="I25" s="159">
        <f>ROUND(IF(OR(G25=0,E25=0),0,G25/E25*100),2)</f>
        <v>76.37</v>
      </c>
      <c r="J25" s="150">
        <f>ROUND(E25-G25,0)</f>
        <v>2648</v>
      </c>
      <c r="K25" s="160">
        <f>ROUND(IF(OR(J25=0,M25=0),0,J25/M25),1)</f>
        <v>2.5</v>
      </c>
      <c r="L25" s="150">
        <f>ROUND(F25-G25,0)</f>
        <v>-1088</v>
      </c>
      <c r="M25" s="150">
        <f>ROUND(G25/$S$3,0)</f>
        <v>1070</v>
      </c>
      <c r="N25" s="143">
        <v>1134</v>
      </c>
      <c r="O25" s="163" t="s">
        <v>306</v>
      </c>
      <c r="P25" s="163" t="s">
        <v>509</v>
      </c>
      <c r="Q25" s="135" t="s">
        <v>508</v>
      </c>
      <c r="R25" s="130"/>
    </row>
    <row r="26" spans="1:18" s="331" customFormat="1" ht="51.75" customHeight="1" x14ac:dyDescent="0.25">
      <c r="A26" s="333"/>
      <c r="B26" s="326" t="s">
        <v>33</v>
      </c>
      <c r="C26" s="327" t="s">
        <v>211</v>
      </c>
      <c r="D26" s="350"/>
      <c r="E26" s="350"/>
      <c r="F26" s="350"/>
      <c r="G26" s="350"/>
      <c r="H26" s="350"/>
      <c r="I26" s="350"/>
      <c r="J26" s="351"/>
      <c r="K26" s="352"/>
      <c r="L26" s="351"/>
      <c r="M26" s="350"/>
      <c r="N26" s="350"/>
      <c r="O26" s="350"/>
      <c r="P26" s="350"/>
      <c r="Q26" s="350"/>
      <c r="R26" s="350"/>
    </row>
    <row r="27" spans="1:18" ht="139.5" x14ac:dyDescent="0.25">
      <c r="B27" s="135" t="s">
        <v>45</v>
      </c>
      <c r="C27" s="135" t="s">
        <v>512</v>
      </c>
      <c r="D27" s="135" t="s">
        <v>212</v>
      </c>
      <c r="E27" s="133" t="s">
        <v>213</v>
      </c>
      <c r="F27" s="150">
        <f t="shared" ref="F27:F28" si="22">ROUND((E27/12*$S$3),0)</f>
        <v>132</v>
      </c>
      <c r="G27" s="134">
        <v>273</v>
      </c>
      <c r="H27" s="159">
        <f>ROUND(IF(OR(G27=0,F27=0),0,G27/F27*100),2)</f>
        <v>206.82</v>
      </c>
      <c r="I27" s="159">
        <f>ROUND(IF(OR(G27=0,E27=0),0,G27/E27*100),2)</f>
        <v>137.88</v>
      </c>
      <c r="J27" s="150">
        <f>ROUND(E27-G27,0)</f>
        <v>-75</v>
      </c>
      <c r="K27" s="160">
        <f>ROUND(IF(OR(J27=0,M27=0),0,J27/M27),1)</f>
        <v>-2.2000000000000002</v>
      </c>
      <c r="L27" s="150">
        <f>ROUND(F27-G27,0)</f>
        <v>-141</v>
      </c>
      <c r="M27" s="150">
        <f>ROUND(G27/$S$3,0)</f>
        <v>34</v>
      </c>
      <c r="N27" s="143">
        <v>57</v>
      </c>
      <c r="O27" s="163" t="s">
        <v>414</v>
      </c>
      <c r="P27" s="163" t="s">
        <v>511</v>
      </c>
      <c r="Q27" s="145" t="s">
        <v>507</v>
      </c>
      <c r="R27" s="133"/>
    </row>
    <row r="28" spans="1:18" ht="93" x14ac:dyDescent="0.25">
      <c r="B28" s="135" t="s">
        <v>108</v>
      </c>
      <c r="C28" s="135" t="s">
        <v>510</v>
      </c>
      <c r="D28" s="135" t="s">
        <v>224</v>
      </c>
      <c r="E28" s="133" t="s">
        <v>223</v>
      </c>
      <c r="F28" s="150">
        <f t="shared" si="22"/>
        <v>698</v>
      </c>
      <c r="G28" s="134">
        <v>578</v>
      </c>
      <c r="H28" s="159">
        <f>ROUND(IF(OR(G28=0,F28=0),0,G28/F28*100),2)</f>
        <v>82.81</v>
      </c>
      <c r="I28" s="159">
        <f>ROUND(IF(OR(G28=0,E28=0),0,G28/E28*100),2)</f>
        <v>55.21</v>
      </c>
      <c r="J28" s="150">
        <f>ROUND(E28-G28,0)</f>
        <v>469</v>
      </c>
      <c r="K28" s="160">
        <f>ROUND(IF(OR(J28=0,M28=0),0,J28/M28),1)</f>
        <v>6.5</v>
      </c>
      <c r="L28" s="150">
        <f>ROUND(F28-G28,0)</f>
        <v>120</v>
      </c>
      <c r="M28" s="150">
        <f>ROUND(G28/$S$3,0)</f>
        <v>72</v>
      </c>
      <c r="N28" s="143">
        <v>400</v>
      </c>
      <c r="O28" s="163" t="s">
        <v>392</v>
      </c>
      <c r="P28" s="163" t="s">
        <v>509</v>
      </c>
      <c r="Q28" s="135" t="s">
        <v>508</v>
      </c>
      <c r="R28" s="133"/>
    </row>
    <row r="29" spans="1:18" s="331" customFormat="1" ht="46.5" customHeight="1" x14ac:dyDescent="0.25">
      <c r="A29" s="354" t="s">
        <v>33</v>
      </c>
      <c r="B29" s="349">
        <v>8</v>
      </c>
      <c r="C29" s="327" t="s">
        <v>393</v>
      </c>
      <c r="D29" s="350"/>
      <c r="E29" s="350"/>
      <c r="F29" s="350"/>
      <c r="G29" s="350"/>
      <c r="H29" s="350"/>
      <c r="I29" s="350"/>
      <c r="J29" s="351"/>
      <c r="K29" s="352"/>
      <c r="L29" s="351"/>
      <c r="M29" s="350"/>
      <c r="N29" s="350"/>
      <c r="O29" s="350"/>
      <c r="P29" s="350"/>
      <c r="Q29" s="350"/>
      <c r="R29" s="350"/>
    </row>
    <row r="30" spans="1:18" ht="93" x14ac:dyDescent="0.25">
      <c r="B30" s="133" t="s">
        <v>44</v>
      </c>
      <c r="C30" s="135" t="s">
        <v>512</v>
      </c>
      <c r="D30" s="135" t="s">
        <v>212</v>
      </c>
      <c r="E30" s="133" t="s">
        <v>360</v>
      </c>
      <c r="F30" s="150">
        <f t="shared" ref="F30:F32" si="23">ROUND((E30/12*$S$3),0)</f>
        <v>210</v>
      </c>
      <c r="G30" s="134">
        <v>244</v>
      </c>
      <c r="H30" s="159">
        <f t="shared" ref="H30:H32" si="24">ROUND(IF(OR(G30=0,F30=0),0,G30/F30*100),2)</f>
        <v>116.19</v>
      </c>
      <c r="I30" s="159">
        <f t="shared" ref="I30:I32" si="25">ROUND(IF(OR(G30=0,E30=0),0,G30/E30*100),2)</f>
        <v>77.459999999999994</v>
      </c>
      <c r="J30" s="150">
        <f t="shared" ref="J30:J32" si="26">ROUND(E30-G30,0)</f>
        <v>71</v>
      </c>
      <c r="K30" s="160">
        <f t="shared" ref="K30:K32" si="27">ROUND(IF(OR(J30=0,M30=0),0,J30/M30),1)</f>
        <v>2.2999999999999998</v>
      </c>
      <c r="L30" s="150">
        <f t="shared" ref="L30:L32" si="28">ROUND(F30-G30,0)</f>
        <v>-34</v>
      </c>
      <c r="M30" s="150">
        <f t="shared" ref="M30:M32" si="29">ROUND(G30/$S$3,0)</f>
        <v>31</v>
      </c>
      <c r="N30" s="143">
        <v>1385</v>
      </c>
      <c r="O30" s="163" t="s">
        <v>413</v>
      </c>
      <c r="P30" s="163" t="s">
        <v>509</v>
      </c>
      <c r="Q30" s="135" t="s">
        <v>508</v>
      </c>
      <c r="R30" s="133"/>
    </row>
    <row r="31" spans="1:18" ht="139.5" x14ac:dyDescent="0.25">
      <c r="B31" s="133" t="s">
        <v>426</v>
      </c>
      <c r="C31" s="135" t="s">
        <v>510</v>
      </c>
      <c r="D31" s="156" t="s">
        <v>401</v>
      </c>
      <c r="E31" s="149" t="s">
        <v>302</v>
      </c>
      <c r="F31" s="150">
        <f t="shared" si="23"/>
        <v>233</v>
      </c>
      <c r="G31" s="134">
        <v>422</v>
      </c>
      <c r="H31" s="159">
        <f t="shared" si="24"/>
        <v>181.12</v>
      </c>
      <c r="I31" s="159">
        <f t="shared" si="25"/>
        <v>120.92</v>
      </c>
      <c r="J31" s="150">
        <f t="shared" si="26"/>
        <v>-73</v>
      </c>
      <c r="K31" s="160">
        <f t="shared" si="27"/>
        <v>-1.4</v>
      </c>
      <c r="L31" s="150">
        <f t="shared" si="28"/>
        <v>-189</v>
      </c>
      <c r="M31" s="150">
        <f t="shared" si="29"/>
        <v>53</v>
      </c>
      <c r="N31" s="143">
        <v>200</v>
      </c>
      <c r="O31" s="163" t="s">
        <v>392</v>
      </c>
      <c r="P31" s="163" t="s">
        <v>511</v>
      </c>
      <c r="Q31" s="145" t="s">
        <v>507</v>
      </c>
      <c r="R31" s="130"/>
    </row>
    <row r="32" spans="1:18" ht="93" x14ac:dyDescent="0.25">
      <c r="B32" s="133" t="s">
        <v>427</v>
      </c>
      <c r="C32" s="136" t="s">
        <v>394</v>
      </c>
      <c r="D32" s="135" t="s">
        <v>395</v>
      </c>
      <c r="E32" s="149">
        <v>1057</v>
      </c>
      <c r="F32" s="150">
        <f t="shared" si="23"/>
        <v>705</v>
      </c>
      <c r="G32" s="134">
        <v>853</v>
      </c>
      <c r="H32" s="159">
        <f t="shared" si="24"/>
        <v>120.99</v>
      </c>
      <c r="I32" s="159">
        <f t="shared" si="25"/>
        <v>80.7</v>
      </c>
      <c r="J32" s="150">
        <f t="shared" si="26"/>
        <v>204</v>
      </c>
      <c r="K32" s="160">
        <f t="shared" si="27"/>
        <v>1.9</v>
      </c>
      <c r="L32" s="150">
        <f t="shared" si="28"/>
        <v>-148</v>
      </c>
      <c r="M32" s="150">
        <f t="shared" si="29"/>
        <v>107</v>
      </c>
      <c r="N32" s="143">
        <v>400</v>
      </c>
      <c r="O32" s="163" t="s">
        <v>392</v>
      </c>
      <c r="P32" s="163" t="s">
        <v>509</v>
      </c>
      <c r="Q32" s="135" t="s">
        <v>508</v>
      </c>
      <c r="R32" s="130"/>
    </row>
    <row r="33" spans="1:18" s="331" customFormat="1" ht="38.25" customHeight="1" x14ac:dyDescent="0.25">
      <c r="A33" s="353" t="s">
        <v>33</v>
      </c>
      <c r="B33" s="349">
        <v>9</v>
      </c>
      <c r="C33" s="327" t="s">
        <v>276</v>
      </c>
      <c r="D33" s="350"/>
      <c r="E33" s="350"/>
      <c r="F33" s="350"/>
      <c r="G33" s="350"/>
      <c r="H33" s="350"/>
      <c r="I33" s="350"/>
      <c r="J33" s="351"/>
      <c r="K33" s="352"/>
      <c r="L33" s="351"/>
      <c r="M33" s="350"/>
      <c r="N33" s="350"/>
      <c r="O33" s="350"/>
      <c r="P33" s="350"/>
      <c r="Q33" s="350"/>
      <c r="R33" s="350"/>
    </row>
    <row r="34" spans="1:18" ht="139.5" x14ac:dyDescent="0.25">
      <c r="B34" s="135" t="s">
        <v>53</v>
      </c>
      <c r="C34" s="136" t="s">
        <v>513</v>
      </c>
      <c r="D34" s="136" t="s">
        <v>222</v>
      </c>
      <c r="E34" s="149">
        <v>240</v>
      </c>
      <c r="F34" s="150">
        <f>ROUND((E34/12*$S$3),0)</f>
        <v>160</v>
      </c>
      <c r="G34" s="155">
        <v>200</v>
      </c>
      <c r="H34" s="159">
        <f>ROUND(IF(OR(G34=0,F34=0),0,G34/F34*100),2)</f>
        <v>125</v>
      </c>
      <c r="I34" s="159">
        <f>ROUND(IF(OR(G34=0,E34=0),0,G34/E34*100),2)</f>
        <v>83.33</v>
      </c>
      <c r="J34" s="150">
        <f>ROUND(E34-G34,0)</f>
        <v>40</v>
      </c>
      <c r="K34" s="160">
        <f>ROUND(IF(OR(J34=0,M34=0),0,J34/M34),1)</f>
        <v>1.6</v>
      </c>
      <c r="L34" s="150">
        <f>ROUND(F34-G34,0)</f>
        <v>-40</v>
      </c>
      <c r="M34" s="150">
        <f>ROUND(G34/$S$3,0)</f>
        <v>25</v>
      </c>
      <c r="N34" s="143">
        <v>150</v>
      </c>
      <c r="O34" s="163" t="s">
        <v>392</v>
      </c>
      <c r="P34" s="163" t="s">
        <v>511</v>
      </c>
      <c r="Q34" s="145" t="s">
        <v>507</v>
      </c>
      <c r="R34" s="161"/>
    </row>
    <row r="35" spans="1:18" s="331" customFormat="1" ht="38.25" customHeight="1" x14ac:dyDescent="0.25">
      <c r="A35" s="353" t="s">
        <v>33</v>
      </c>
      <c r="B35" s="349">
        <v>10</v>
      </c>
      <c r="C35" s="327" t="s">
        <v>277</v>
      </c>
      <c r="D35" s="350"/>
      <c r="E35" s="350"/>
      <c r="F35" s="350"/>
      <c r="G35" s="350"/>
      <c r="H35" s="350"/>
      <c r="I35" s="350"/>
      <c r="J35" s="351"/>
      <c r="K35" s="352"/>
      <c r="L35" s="351"/>
      <c r="M35" s="350"/>
      <c r="N35" s="350"/>
      <c r="O35" s="350"/>
      <c r="P35" s="350"/>
      <c r="Q35" s="350"/>
      <c r="R35" s="350"/>
    </row>
    <row r="36" spans="1:18" ht="139.5" x14ac:dyDescent="0.25">
      <c r="B36" s="133" t="s">
        <v>47</v>
      </c>
      <c r="C36" s="135" t="s">
        <v>514</v>
      </c>
      <c r="D36" s="135" t="s">
        <v>262</v>
      </c>
      <c r="E36" s="133" t="s">
        <v>226</v>
      </c>
      <c r="F36" s="138">
        <f>ROUND((E36/12*$S$3),0)</f>
        <v>437</v>
      </c>
      <c r="G36" s="155">
        <v>769</v>
      </c>
      <c r="H36" s="159">
        <f>ROUND(IF(OR(G36=0,F36=0),0,G36/F36*100),2)</f>
        <v>175.97</v>
      </c>
      <c r="I36" s="159">
        <f>ROUND(IF(OR(G36=0,E36=0),0,G36/E36*100),2)</f>
        <v>117.23</v>
      </c>
      <c r="J36" s="150">
        <f>ROUND(E36-G36,0)</f>
        <v>-113</v>
      </c>
      <c r="K36" s="160">
        <f>ROUND(IF(OR(J36=0,M36=0),0,J36/M36),1)</f>
        <v>-1.2</v>
      </c>
      <c r="L36" s="150">
        <f>ROUND(F36-G36,0)</f>
        <v>-332</v>
      </c>
      <c r="M36" s="150">
        <f>ROUND(G36/$S$3,0)</f>
        <v>96</v>
      </c>
      <c r="N36" s="143">
        <v>434</v>
      </c>
      <c r="O36" s="163" t="s">
        <v>392</v>
      </c>
      <c r="P36" s="163" t="s">
        <v>511</v>
      </c>
      <c r="Q36" s="145" t="s">
        <v>507</v>
      </c>
      <c r="R36" s="133"/>
    </row>
    <row r="37" spans="1:18" s="331" customFormat="1" ht="49.5" customHeight="1" x14ac:dyDescent="0.25">
      <c r="A37" s="333"/>
      <c r="B37" s="349">
        <v>11</v>
      </c>
      <c r="C37" s="327" t="s">
        <v>27</v>
      </c>
      <c r="D37" s="350"/>
      <c r="E37" s="350"/>
      <c r="F37" s="350"/>
      <c r="G37" s="350"/>
      <c r="H37" s="350"/>
      <c r="I37" s="350"/>
      <c r="J37" s="351"/>
      <c r="K37" s="352"/>
      <c r="L37" s="351"/>
      <c r="M37" s="350"/>
      <c r="N37" s="350"/>
      <c r="O37" s="350"/>
      <c r="P37" s="350"/>
      <c r="Q37" s="350"/>
      <c r="R37" s="350"/>
    </row>
    <row r="38" spans="1:18" ht="93" x14ac:dyDescent="0.25">
      <c r="B38" s="133" t="s">
        <v>43</v>
      </c>
      <c r="C38" s="135" t="s">
        <v>512</v>
      </c>
      <c r="D38" s="135" t="s">
        <v>212</v>
      </c>
      <c r="E38" s="133" t="s">
        <v>214</v>
      </c>
      <c r="F38" s="138">
        <f t="shared" ref="F38:F39" si="30">ROUND((E38/12*$S$3),0)</f>
        <v>500</v>
      </c>
      <c r="G38" s="162">
        <v>461</v>
      </c>
      <c r="H38" s="159">
        <f t="shared" ref="H38:H39" si="31">ROUND(IF(OR(G38=0,F38=0),0,G38/F38*100),2)</f>
        <v>92.2</v>
      </c>
      <c r="I38" s="159">
        <f t="shared" ref="I38:I39" si="32">ROUND(IF(OR(G38=0,E38=0),0,G38/E38*100),2)</f>
        <v>61.47</v>
      </c>
      <c r="J38" s="150">
        <f t="shared" ref="J38:J39" si="33">ROUND(E38-G38,0)</f>
        <v>289</v>
      </c>
      <c r="K38" s="160">
        <f t="shared" ref="K38:K39" si="34">ROUND(IF(OR(J38=0,M38=0),0,J38/M38),1)</f>
        <v>5</v>
      </c>
      <c r="L38" s="150">
        <f t="shared" ref="L38:L39" si="35">ROUND(F38-G38,0)</f>
        <v>39</v>
      </c>
      <c r="M38" s="150">
        <f t="shared" ref="M38:M39" si="36">ROUND(G38/$S$3,0)</f>
        <v>58</v>
      </c>
      <c r="N38" s="143">
        <v>1158</v>
      </c>
      <c r="O38" s="163" t="s">
        <v>412</v>
      </c>
      <c r="P38" s="163" t="s">
        <v>509</v>
      </c>
      <c r="Q38" s="135" t="s">
        <v>508</v>
      </c>
      <c r="R38" s="161"/>
    </row>
    <row r="39" spans="1:18" ht="139.5" x14ac:dyDescent="0.25">
      <c r="B39" s="133" t="s">
        <v>101</v>
      </c>
      <c r="C39" s="135" t="s">
        <v>515</v>
      </c>
      <c r="D39" s="135" t="s">
        <v>228</v>
      </c>
      <c r="E39" s="162">
        <v>1460</v>
      </c>
      <c r="F39" s="138">
        <f t="shared" si="30"/>
        <v>973</v>
      </c>
      <c r="G39" s="162">
        <v>1920</v>
      </c>
      <c r="H39" s="159">
        <f t="shared" si="31"/>
        <v>197.33</v>
      </c>
      <c r="I39" s="159">
        <f t="shared" si="32"/>
        <v>131.51</v>
      </c>
      <c r="J39" s="150">
        <f t="shared" si="33"/>
        <v>-460</v>
      </c>
      <c r="K39" s="160">
        <f t="shared" si="34"/>
        <v>-1.9</v>
      </c>
      <c r="L39" s="150">
        <f t="shared" si="35"/>
        <v>-947</v>
      </c>
      <c r="M39" s="150">
        <f t="shared" si="36"/>
        <v>240</v>
      </c>
      <c r="N39" s="143">
        <v>2140</v>
      </c>
      <c r="O39" s="163" t="s">
        <v>392</v>
      </c>
      <c r="P39" s="163" t="s">
        <v>511</v>
      </c>
      <c r="Q39" s="145" t="s">
        <v>507</v>
      </c>
      <c r="R39" s="161"/>
    </row>
    <row r="40" spans="1:18" s="331" customFormat="1" ht="51" customHeight="1" x14ac:dyDescent="0.25">
      <c r="A40" s="333"/>
      <c r="B40" s="326" t="s">
        <v>38</v>
      </c>
      <c r="C40" s="334" t="s">
        <v>42</v>
      </c>
      <c r="D40" s="335"/>
      <c r="E40" s="335"/>
      <c r="F40" s="335"/>
      <c r="G40" s="335"/>
      <c r="H40" s="342"/>
      <c r="I40" s="342"/>
      <c r="J40" s="341"/>
      <c r="K40" s="343"/>
      <c r="L40" s="341"/>
      <c r="M40" s="341"/>
      <c r="N40" s="339"/>
      <c r="O40" s="341"/>
      <c r="P40" s="337"/>
      <c r="Q40" s="326"/>
      <c r="R40" s="345"/>
    </row>
    <row r="41" spans="1:18" ht="93" x14ac:dyDescent="0.25">
      <c r="B41" s="135" t="s">
        <v>54</v>
      </c>
      <c r="C41" s="135" t="s">
        <v>510</v>
      </c>
      <c r="D41" s="135" t="s">
        <v>224</v>
      </c>
      <c r="E41" s="162">
        <v>2192</v>
      </c>
      <c r="F41" s="138">
        <f>ROUND((E41/12*$S$3),0)</f>
        <v>1461</v>
      </c>
      <c r="G41" s="162">
        <v>1606</v>
      </c>
      <c r="H41" s="159">
        <f>ROUND(IF(OR(G41=0,F41=0),0,G41/F41*100),2)</f>
        <v>109.92</v>
      </c>
      <c r="I41" s="159">
        <f>ROUND(IF(OR(G41=0,E41=0),0,G41/E41*100),2)</f>
        <v>73.27</v>
      </c>
      <c r="J41" s="150">
        <f>ROUND(E41-G41,0)</f>
        <v>586</v>
      </c>
      <c r="K41" s="160">
        <f>ROUND(IF(OR(J41=0,M41=0),0,J41/M41),1)</f>
        <v>2.9</v>
      </c>
      <c r="L41" s="150">
        <f>ROUND(F41-G41,0)</f>
        <v>-145</v>
      </c>
      <c r="M41" s="150">
        <f>ROUND(G41/$S$3,0)</f>
        <v>201</v>
      </c>
      <c r="N41" s="143">
        <v>100</v>
      </c>
      <c r="O41" s="163" t="s">
        <v>225</v>
      </c>
      <c r="P41" s="163" t="s">
        <v>509</v>
      </c>
      <c r="Q41" s="135" t="s">
        <v>508</v>
      </c>
      <c r="R41" s="161"/>
    </row>
    <row r="42" spans="1:18" s="331" customFormat="1" ht="52.5" customHeight="1" x14ac:dyDescent="0.25">
      <c r="A42" s="333"/>
      <c r="B42" s="326" t="s">
        <v>110</v>
      </c>
      <c r="C42" s="334" t="s">
        <v>191</v>
      </c>
      <c r="D42" s="335"/>
      <c r="E42" s="336"/>
      <c r="F42" s="336"/>
      <c r="G42" s="336"/>
      <c r="H42" s="337"/>
      <c r="I42" s="335"/>
      <c r="J42" s="329"/>
      <c r="K42" s="330"/>
      <c r="L42" s="329"/>
      <c r="M42" s="337"/>
      <c r="N42" s="339"/>
      <c r="O42" s="337"/>
      <c r="P42" s="337"/>
      <c r="Q42" s="340"/>
      <c r="R42" s="340"/>
    </row>
    <row r="43" spans="1:18" ht="139.5" x14ac:dyDescent="0.25">
      <c r="B43" s="254" t="s">
        <v>111</v>
      </c>
      <c r="C43" s="286" t="s">
        <v>89</v>
      </c>
      <c r="D43" s="271" t="s">
        <v>192</v>
      </c>
      <c r="E43" s="287">
        <v>1791</v>
      </c>
      <c r="F43" s="288">
        <f t="shared" ref="F43:F44" si="37">ROUND((E43/12*$S$3),0)</f>
        <v>1194</v>
      </c>
      <c r="G43" s="289">
        <v>1213</v>
      </c>
      <c r="H43" s="290">
        <f t="shared" ref="H43:H44" si="38">ROUND(IF(OR(G43=0,F43=0),0,G43/F43*100),2)</f>
        <v>101.59</v>
      </c>
      <c r="I43" s="290">
        <f t="shared" ref="I43:I44" si="39">ROUND(IF(OR(G43=0,E43=0),0,G43/E43*100),2)</f>
        <v>67.73</v>
      </c>
      <c r="J43" s="288">
        <f t="shared" ref="J43:J44" si="40">ROUND(E43-G43,0)</f>
        <v>578</v>
      </c>
      <c r="K43" s="291">
        <f t="shared" ref="K43:K44" si="41">ROUND(IF(OR(J43=0,M43=0),0,J43/M43),1)</f>
        <v>3.8</v>
      </c>
      <c r="L43" s="288">
        <f t="shared" ref="L43:L44" si="42">ROUND(F43-G43,0)</f>
        <v>-19</v>
      </c>
      <c r="M43" s="288">
        <f t="shared" ref="M43:M44" si="43">ROUND(G43/$S$3,0)</f>
        <v>152</v>
      </c>
      <c r="N43" s="277">
        <v>50</v>
      </c>
      <c r="O43" s="271" t="s">
        <v>193</v>
      </c>
      <c r="P43" s="165" t="s">
        <v>182</v>
      </c>
      <c r="Q43" s="166" t="s">
        <v>204</v>
      </c>
      <c r="R43" s="165" t="s">
        <v>255</v>
      </c>
    </row>
    <row r="44" spans="1:18" ht="186" x14ac:dyDescent="0.25">
      <c r="B44" s="255"/>
      <c r="C44" s="286"/>
      <c r="D44" s="272"/>
      <c r="E44" s="287"/>
      <c r="F44" s="288">
        <f t="shared" si="37"/>
        <v>0</v>
      </c>
      <c r="G44" s="289"/>
      <c r="H44" s="290">
        <f t="shared" si="38"/>
        <v>0</v>
      </c>
      <c r="I44" s="290">
        <f t="shared" si="39"/>
        <v>0</v>
      </c>
      <c r="J44" s="288">
        <f t="shared" si="40"/>
        <v>0</v>
      </c>
      <c r="K44" s="291">
        <f t="shared" si="41"/>
        <v>0</v>
      </c>
      <c r="L44" s="288">
        <f t="shared" si="42"/>
        <v>0</v>
      </c>
      <c r="M44" s="288">
        <f t="shared" si="43"/>
        <v>0</v>
      </c>
      <c r="N44" s="278"/>
      <c r="O44" s="272"/>
      <c r="P44" s="163" t="s">
        <v>530</v>
      </c>
      <c r="Q44" s="133" t="s">
        <v>519</v>
      </c>
      <c r="R44" s="130"/>
    </row>
    <row r="45" spans="1:18" x14ac:dyDescent="0.25">
      <c r="B45" s="133"/>
      <c r="C45" s="271" t="s">
        <v>516</v>
      </c>
      <c r="D45" s="136"/>
      <c r="E45" s="256">
        <v>1758</v>
      </c>
      <c r="F45" s="259">
        <f>ROUND((E45/12*$S$3),0)</f>
        <v>1172</v>
      </c>
      <c r="G45" s="262">
        <v>1242</v>
      </c>
      <c r="H45" s="265">
        <v>118.18</v>
      </c>
      <c r="I45" s="265">
        <v>79.13</v>
      </c>
      <c r="J45" s="259">
        <v>24</v>
      </c>
      <c r="K45" s="268">
        <v>2.2000000000000002</v>
      </c>
      <c r="L45" s="259">
        <v>-14</v>
      </c>
      <c r="M45" s="265">
        <v>11</v>
      </c>
      <c r="N45" s="143"/>
      <c r="O45" s="144"/>
      <c r="P45" s="167"/>
      <c r="Q45" s="133"/>
      <c r="R45" s="130"/>
    </row>
    <row r="46" spans="1:18" ht="139.5" x14ac:dyDescent="0.25">
      <c r="B46" s="133" t="s">
        <v>307</v>
      </c>
      <c r="C46" s="276"/>
      <c r="D46" s="136" t="s">
        <v>188</v>
      </c>
      <c r="E46" s="257"/>
      <c r="F46" s="260"/>
      <c r="G46" s="263"/>
      <c r="H46" s="266"/>
      <c r="I46" s="266"/>
      <c r="J46" s="260"/>
      <c r="K46" s="269"/>
      <c r="L46" s="260"/>
      <c r="M46" s="266"/>
      <c r="N46" s="143">
        <v>15</v>
      </c>
      <c r="O46" s="144" t="s">
        <v>196</v>
      </c>
      <c r="P46" s="165" t="s">
        <v>182</v>
      </c>
      <c r="Q46" s="166" t="s">
        <v>204</v>
      </c>
      <c r="R46" s="165" t="s">
        <v>255</v>
      </c>
    </row>
    <row r="47" spans="1:18" ht="162.75" x14ac:dyDescent="0.25">
      <c r="B47" s="133" t="s">
        <v>308</v>
      </c>
      <c r="C47" s="276"/>
      <c r="D47" s="135" t="s">
        <v>294</v>
      </c>
      <c r="E47" s="257"/>
      <c r="F47" s="260"/>
      <c r="G47" s="263"/>
      <c r="H47" s="266"/>
      <c r="I47" s="266"/>
      <c r="J47" s="260"/>
      <c r="K47" s="269"/>
      <c r="L47" s="260"/>
      <c r="M47" s="266"/>
      <c r="N47" s="143">
        <v>0</v>
      </c>
      <c r="O47" s="163" t="s">
        <v>517</v>
      </c>
      <c r="P47" s="163" t="s">
        <v>532</v>
      </c>
      <c r="Q47" s="135" t="s">
        <v>531</v>
      </c>
      <c r="R47" s="161"/>
    </row>
    <row r="48" spans="1:18" ht="46.5" x14ac:dyDescent="0.25">
      <c r="B48" s="133" t="s">
        <v>309</v>
      </c>
      <c r="C48" s="276"/>
      <c r="D48" s="135" t="s">
        <v>210</v>
      </c>
      <c r="E48" s="258"/>
      <c r="F48" s="261"/>
      <c r="G48" s="263"/>
      <c r="H48" s="267"/>
      <c r="I48" s="267"/>
      <c r="J48" s="261"/>
      <c r="K48" s="270"/>
      <c r="L48" s="261"/>
      <c r="M48" s="267"/>
      <c r="N48" s="143">
        <v>10</v>
      </c>
      <c r="O48" s="163" t="s">
        <v>494</v>
      </c>
      <c r="P48" s="271" t="s">
        <v>518</v>
      </c>
      <c r="Q48" s="135" t="s">
        <v>519</v>
      </c>
      <c r="R48" s="161"/>
    </row>
    <row r="49" spans="1:22" ht="80.25" customHeight="1" x14ac:dyDescent="0.25">
      <c r="A49" s="125"/>
      <c r="B49" s="133" t="s">
        <v>310</v>
      </c>
      <c r="C49" s="163" t="s">
        <v>515</v>
      </c>
      <c r="D49" s="136" t="s">
        <v>228</v>
      </c>
      <c r="E49" s="149">
        <v>115</v>
      </c>
      <c r="F49" s="138">
        <f t="shared" ref="F49:F50" si="44">ROUND((E49/12*$S$3),0)</f>
        <v>77</v>
      </c>
      <c r="G49" s="134">
        <v>91</v>
      </c>
      <c r="H49" s="139">
        <f t="shared" ref="H49:H50" si="45">ROUND(IF(OR(G49=0,F49=0),0,G49/F49*100),2)</f>
        <v>118.18</v>
      </c>
      <c r="I49" s="140">
        <f t="shared" ref="I49:I50" si="46">ROUND(IF(OR(G49=0,E49=0),0,G49/E49*100),2)</f>
        <v>79.13</v>
      </c>
      <c r="J49" s="141">
        <f t="shared" ref="J49:J50" si="47">ROUND(E49-G49,0)</f>
        <v>24</v>
      </c>
      <c r="K49" s="142">
        <f t="shared" ref="K49:K50" si="48">ROUND(IF(OR(J49=0,M49=0),0,J49/M49),1)</f>
        <v>2.2000000000000002</v>
      </c>
      <c r="L49" s="141">
        <f t="shared" ref="L49:L50" si="49">ROUND(F49-G49,0)</f>
        <v>-14</v>
      </c>
      <c r="M49" s="139">
        <f t="shared" ref="M49:M50" si="50">ROUND(G49/$S$3,0)</f>
        <v>11</v>
      </c>
      <c r="N49" s="136">
        <v>20</v>
      </c>
      <c r="O49" s="163" t="s">
        <v>390</v>
      </c>
      <c r="P49" s="276"/>
      <c r="Q49" s="135" t="s">
        <v>519</v>
      </c>
      <c r="R49" s="161"/>
    </row>
    <row r="50" spans="1:22" ht="46.5" x14ac:dyDescent="0.25">
      <c r="A50" s="125"/>
      <c r="B50" s="133" t="s">
        <v>311</v>
      </c>
      <c r="C50" s="163" t="s">
        <v>513</v>
      </c>
      <c r="D50" s="136" t="s">
        <v>243</v>
      </c>
      <c r="E50" s="149">
        <v>299</v>
      </c>
      <c r="F50" s="138">
        <f t="shared" si="44"/>
        <v>199</v>
      </c>
      <c r="G50" s="133" t="s">
        <v>270</v>
      </c>
      <c r="H50" s="139">
        <f t="shared" si="45"/>
        <v>107.04</v>
      </c>
      <c r="I50" s="140">
        <f t="shared" si="46"/>
        <v>71.239999999999995</v>
      </c>
      <c r="J50" s="141">
        <f t="shared" si="47"/>
        <v>86</v>
      </c>
      <c r="K50" s="142">
        <f t="shared" si="48"/>
        <v>3.2</v>
      </c>
      <c r="L50" s="141">
        <f t="shared" si="49"/>
        <v>-14</v>
      </c>
      <c r="M50" s="139">
        <f t="shared" si="50"/>
        <v>27</v>
      </c>
      <c r="N50" s="143">
        <v>20</v>
      </c>
      <c r="O50" s="163" t="s">
        <v>391</v>
      </c>
      <c r="P50" s="272"/>
      <c r="Q50" s="133" t="s">
        <v>519</v>
      </c>
      <c r="R50" s="161"/>
    </row>
    <row r="51" spans="1:22" s="331" customFormat="1" ht="54" customHeight="1" x14ac:dyDescent="0.25">
      <c r="B51" s="326" t="s">
        <v>56</v>
      </c>
      <c r="C51" s="334" t="s">
        <v>315</v>
      </c>
      <c r="D51" s="335"/>
      <c r="E51" s="336"/>
      <c r="F51" s="336"/>
      <c r="G51" s="336"/>
      <c r="H51" s="337"/>
      <c r="I51" s="335"/>
      <c r="J51" s="329"/>
      <c r="K51" s="330"/>
      <c r="L51" s="329"/>
      <c r="M51" s="337"/>
      <c r="N51" s="339"/>
      <c r="O51" s="337"/>
      <c r="P51" s="337"/>
      <c r="Q51" s="340"/>
      <c r="R51" s="340"/>
    </row>
    <row r="52" spans="1:22" ht="186" x14ac:dyDescent="0.25">
      <c r="A52" s="125"/>
      <c r="B52" s="133" t="s">
        <v>57</v>
      </c>
      <c r="C52" s="136" t="s">
        <v>89</v>
      </c>
      <c r="D52" s="136" t="s">
        <v>234</v>
      </c>
      <c r="E52" s="149">
        <v>60</v>
      </c>
      <c r="F52" s="138">
        <f>ROUND((E52/12*$S$3),0)</f>
        <v>40</v>
      </c>
      <c r="G52" s="133" t="s">
        <v>316</v>
      </c>
      <c r="H52" s="139">
        <f>ROUND(IF(OR(G52=0,F52=0),0,G52/F52*100),2)</f>
        <v>92.5</v>
      </c>
      <c r="I52" s="140">
        <f>ROUND(IF(OR(G52=0,E52=0),0,G52/E52*100),2)</f>
        <v>61.67</v>
      </c>
      <c r="J52" s="141">
        <f>ROUND(E52-G52,0)</f>
        <v>23</v>
      </c>
      <c r="K52" s="142">
        <f>ROUND(IF(OR(J52=0,M52=0),0,J52/M52),1)</f>
        <v>4.5999999999999996</v>
      </c>
      <c r="L52" s="141">
        <f>ROUND(F52-G52,0)</f>
        <v>3</v>
      </c>
      <c r="M52" s="139">
        <f>ROUND(G52/$S$3,0)</f>
        <v>5</v>
      </c>
      <c r="N52" s="143">
        <v>0</v>
      </c>
      <c r="O52" s="163" t="s">
        <v>251</v>
      </c>
      <c r="P52" s="163" t="s">
        <v>518</v>
      </c>
      <c r="Q52" s="135" t="s">
        <v>519</v>
      </c>
      <c r="R52" s="161"/>
    </row>
    <row r="53" spans="1:22" s="331" customFormat="1" ht="54" customHeight="1" x14ac:dyDescent="0.25">
      <c r="B53" s="326" t="s">
        <v>61</v>
      </c>
      <c r="C53" s="334" t="s">
        <v>382</v>
      </c>
      <c r="D53" s="335"/>
      <c r="E53" s="336"/>
      <c r="F53" s="336"/>
      <c r="G53" s="336"/>
      <c r="H53" s="337"/>
      <c r="I53" s="335"/>
      <c r="J53" s="329"/>
      <c r="K53" s="330"/>
      <c r="L53" s="329"/>
      <c r="M53" s="337"/>
      <c r="N53" s="339"/>
      <c r="O53" s="337"/>
      <c r="P53" s="337"/>
      <c r="Q53" s="340"/>
      <c r="R53" s="340"/>
    </row>
    <row r="54" spans="1:22" ht="186" x14ac:dyDescent="0.25">
      <c r="A54" s="125"/>
      <c r="B54" s="135" t="s">
        <v>62</v>
      </c>
      <c r="C54" s="136" t="s">
        <v>520</v>
      </c>
      <c r="D54" s="136" t="s">
        <v>247</v>
      </c>
      <c r="E54" s="173">
        <v>50</v>
      </c>
      <c r="F54" s="138">
        <f>ROUND((E54/12*$S$3),0)</f>
        <v>33</v>
      </c>
      <c r="G54" s="174">
        <v>45</v>
      </c>
      <c r="H54" s="175">
        <f>ROUND(IF(OR(G54=0,F54=0),0,G54/F54*100),2)</f>
        <v>136.36000000000001</v>
      </c>
      <c r="I54" s="159">
        <f>ROUND(IF(OR(G54=0,E54=0),0,G54/E54*100),2)</f>
        <v>90</v>
      </c>
      <c r="J54" s="141">
        <f>ROUND(E54-G54,0)</f>
        <v>5</v>
      </c>
      <c r="K54" s="142">
        <f>ROUND(IF(OR(J54=0,M54=0),0,J54/M54),1)</f>
        <v>0.8</v>
      </c>
      <c r="L54" s="141">
        <f>ROUND(F54-G54,0)</f>
        <v>-12</v>
      </c>
      <c r="M54" s="175">
        <f>ROUND(G54/$S$3,0)</f>
        <v>6</v>
      </c>
      <c r="N54" s="136">
        <v>15</v>
      </c>
      <c r="O54" s="163" t="s">
        <v>389</v>
      </c>
      <c r="P54" s="163" t="s">
        <v>518</v>
      </c>
      <c r="Q54" s="135" t="s">
        <v>519</v>
      </c>
      <c r="R54" s="136"/>
    </row>
    <row r="55" spans="1:22" s="331" customFormat="1" ht="54" customHeight="1" x14ac:dyDescent="0.25">
      <c r="B55" s="326" t="s">
        <v>113</v>
      </c>
      <c r="C55" s="334" t="s">
        <v>418</v>
      </c>
      <c r="D55" s="335"/>
      <c r="E55" s="336"/>
      <c r="F55" s="336"/>
      <c r="G55" s="336"/>
      <c r="H55" s="337"/>
      <c r="I55" s="335"/>
      <c r="J55" s="329"/>
      <c r="K55" s="330"/>
      <c r="L55" s="329"/>
      <c r="M55" s="337"/>
      <c r="N55" s="339"/>
      <c r="O55" s="337"/>
      <c r="P55" s="337"/>
      <c r="Q55" s="340"/>
      <c r="R55" s="340"/>
    </row>
    <row r="56" spans="1:22" ht="261" customHeight="1" x14ac:dyDescent="0.25">
      <c r="A56" s="125"/>
      <c r="B56" s="135" t="s">
        <v>114</v>
      </c>
      <c r="C56" s="136" t="s">
        <v>89</v>
      </c>
      <c r="D56" s="136" t="s">
        <v>234</v>
      </c>
      <c r="E56" s="137">
        <v>1338</v>
      </c>
      <c r="F56" s="138">
        <f t="shared" ref="F56:F57" si="51">ROUND((E56/12*$S$3),0)</f>
        <v>892</v>
      </c>
      <c r="G56" s="136">
        <v>677</v>
      </c>
      <c r="H56" s="139">
        <f>ROUND(IF(OR(G56=0,F56=0),0,G56/F56*100),2)</f>
        <v>75.900000000000006</v>
      </c>
      <c r="I56" s="140">
        <f>ROUND(IF(OR(G56=0,E56=0),0,G56/E56*100),2)</f>
        <v>50.6</v>
      </c>
      <c r="J56" s="141">
        <f>ROUND(E56-G56,0)</f>
        <v>661</v>
      </c>
      <c r="K56" s="142">
        <f>ROUND(IF(OR(J56=0,M56=0),0,J56/M56),1)</f>
        <v>7.8</v>
      </c>
      <c r="L56" s="141">
        <f>ROUND(F56-G56,0)</f>
        <v>215</v>
      </c>
      <c r="M56" s="139">
        <f>ROUND(G56/$S$3,0)</f>
        <v>85</v>
      </c>
      <c r="N56" s="143">
        <v>182</v>
      </c>
      <c r="O56" s="163" t="s">
        <v>417</v>
      </c>
      <c r="P56" s="271" t="s">
        <v>545</v>
      </c>
      <c r="Q56" s="136" t="s">
        <v>522</v>
      </c>
      <c r="R56" s="136"/>
    </row>
    <row r="57" spans="1:22" ht="194.25" customHeight="1" x14ac:dyDescent="0.25">
      <c r="A57" s="125"/>
      <c r="B57" s="135" t="s">
        <v>131</v>
      </c>
      <c r="C57" s="136" t="s">
        <v>516</v>
      </c>
      <c r="D57" s="136" t="s">
        <v>245</v>
      </c>
      <c r="E57" s="137">
        <v>1189</v>
      </c>
      <c r="F57" s="138">
        <f t="shared" si="51"/>
        <v>793</v>
      </c>
      <c r="G57" s="155">
        <v>829</v>
      </c>
      <c r="H57" s="139">
        <f>ROUND(IF(OR(G57=0,F57=0),0,G57/F57*100),2)</f>
        <v>104.54</v>
      </c>
      <c r="I57" s="140">
        <f>ROUND(IF(OR(G57=0,E57=0),0,G57/E57*100),2)</f>
        <v>69.72</v>
      </c>
      <c r="J57" s="141">
        <f>ROUND(E57-G57,0)</f>
        <v>360</v>
      </c>
      <c r="K57" s="142">
        <f>ROUND(IF(OR(J57=0,M57=0),0,J57/M57),1)</f>
        <v>3.5</v>
      </c>
      <c r="L57" s="141">
        <f>ROUND(F57-G57,0)</f>
        <v>-36</v>
      </c>
      <c r="M57" s="139">
        <f>ROUND(G57/$S$3,0)</f>
        <v>104</v>
      </c>
      <c r="N57" s="143">
        <v>272</v>
      </c>
      <c r="O57" s="163" t="s">
        <v>496</v>
      </c>
      <c r="P57" s="272"/>
      <c r="Q57" s="136" t="s">
        <v>522</v>
      </c>
      <c r="R57" s="161"/>
    </row>
    <row r="58" spans="1:22" s="331" customFormat="1" ht="54" customHeight="1" x14ac:dyDescent="0.25">
      <c r="B58" s="326" t="s">
        <v>115</v>
      </c>
      <c r="C58" s="334" t="s">
        <v>181</v>
      </c>
      <c r="D58" s="335"/>
      <c r="E58" s="336"/>
      <c r="F58" s="336"/>
      <c r="G58" s="336"/>
      <c r="H58" s="337"/>
      <c r="I58" s="335"/>
      <c r="J58" s="329"/>
      <c r="K58" s="330"/>
      <c r="L58" s="329"/>
      <c r="M58" s="337"/>
      <c r="N58" s="339"/>
      <c r="O58" s="337"/>
      <c r="P58" s="337"/>
      <c r="Q58" s="340"/>
      <c r="R58" s="340"/>
    </row>
    <row r="59" spans="1:22" ht="161.25" customHeight="1" x14ac:dyDescent="0.25">
      <c r="A59" s="125"/>
      <c r="B59" s="133" t="s">
        <v>116</v>
      </c>
      <c r="C59" s="176" t="s">
        <v>521</v>
      </c>
      <c r="D59" s="156" t="s">
        <v>159</v>
      </c>
      <c r="E59" s="131">
        <v>3222</v>
      </c>
      <c r="F59" s="138">
        <f t="shared" ref="F59:F103" si="52">ROUND((E59/12*$S$3),0)</f>
        <v>2148</v>
      </c>
      <c r="G59" s="134">
        <v>2179</v>
      </c>
      <c r="H59" s="159">
        <f t="shared" ref="H59:H67" si="53">ROUND(IF(OR(G59=0,F59=0),0,G59/F59*100),2)</f>
        <v>101.44</v>
      </c>
      <c r="I59" s="159">
        <f t="shared" ref="I59:I67" si="54">ROUND(IF(OR(G59=0,E59=0),0,G59/E59*100),2)</f>
        <v>67.63</v>
      </c>
      <c r="J59" s="150">
        <f t="shared" ref="J59:J67" si="55">ROUND(E59-G59,0)</f>
        <v>1043</v>
      </c>
      <c r="K59" s="160">
        <f t="shared" ref="K59:K67" si="56">ROUND(IF(OR(J59=0,M59=0),0,J59/M59),1)</f>
        <v>3.8</v>
      </c>
      <c r="L59" s="150">
        <f t="shared" ref="L59:L67" si="57">ROUND(F59-G59,0)</f>
        <v>-31</v>
      </c>
      <c r="M59" s="150">
        <f t="shared" ref="M59:M67" si="58">ROUND(G59/$S$3,0)</f>
        <v>272</v>
      </c>
      <c r="N59" s="143">
        <v>590</v>
      </c>
      <c r="O59" s="163" t="s">
        <v>184</v>
      </c>
      <c r="P59" s="182" t="s">
        <v>182</v>
      </c>
      <c r="Q59" s="178" t="s">
        <v>183</v>
      </c>
      <c r="R59" s="177" t="s">
        <v>198</v>
      </c>
      <c r="S59" s="179"/>
      <c r="T59" s="180"/>
      <c r="U59" s="179"/>
      <c r="V59" s="179"/>
    </row>
    <row r="60" spans="1:22" ht="101.25" customHeight="1" x14ac:dyDescent="0.25">
      <c r="A60" s="125"/>
      <c r="B60" s="133" t="s">
        <v>117</v>
      </c>
      <c r="C60" s="306" t="s">
        <v>506</v>
      </c>
      <c r="D60" s="161" t="s">
        <v>150</v>
      </c>
      <c r="E60" s="287">
        <v>2332</v>
      </c>
      <c r="F60" s="288">
        <f t="shared" si="52"/>
        <v>1555</v>
      </c>
      <c r="G60" s="289">
        <v>1554</v>
      </c>
      <c r="H60" s="290">
        <f t="shared" si="53"/>
        <v>99.94</v>
      </c>
      <c r="I60" s="290">
        <f t="shared" si="54"/>
        <v>66.64</v>
      </c>
      <c r="J60" s="288">
        <f t="shared" si="55"/>
        <v>778</v>
      </c>
      <c r="K60" s="291">
        <f t="shared" si="56"/>
        <v>4</v>
      </c>
      <c r="L60" s="288">
        <f t="shared" si="57"/>
        <v>1</v>
      </c>
      <c r="M60" s="288">
        <f t="shared" si="58"/>
        <v>194</v>
      </c>
      <c r="N60" s="143">
        <v>90</v>
      </c>
      <c r="O60" s="163" t="s">
        <v>151</v>
      </c>
      <c r="P60" s="307" t="s">
        <v>185</v>
      </c>
      <c r="Q60" s="308" t="s">
        <v>183</v>
      </c>
      <c r="R60" s="307" t="s">
        <v>198</v>
      </c>
    </row>
    <row r="61" spans="1:22" ht="116.25" x14ac:dyDescent="0.25">
      <c r="A61" s="125"/>
      <c r="B61" s="133" t="s">
        <v>312</v>
      </c>
      <c r="C61" s="306"/>
      <c r="D61" s="136" t="s">
        <v>174</v>
      </c>
      <c r="E61" s="287"/>
      <c r="F61" s="288">
        <f t="shared" si="52"/>
        <v>0</v>
      </c>
      <c r="G61" s="289"/>
      <c r="H61" s="290">
        <f t="shared" si="53"/>
        <v>0</v>
      </c>
      <c r="I61" s="290">
        <f t="shared" si="54"/>
        <v>0</v>
      </c>
      <c r="J61" s="288">
        <f t="shared" si="55"/>
        <v>0</v>
      </c>
      <c r="K61" s="291">
        <f t="shared" si="56"/>
        <v>0</v>
      </c>
      <c r="L61" s="288">
        <f t="shared" si="57"/>
        <v>0</v>
      </c>
      <c r="M61" s="288">
        <f t="shared" si="58"/>
        <v>0</v>
      </c>
      <c r="N61" s="184">
        <v>0</v>
      </c>
      <c r="O61" s="163" t="s">
        <v>187</v>
      </c>
      <c r="P61" s="307"/>
      <c r="Q61" s="308"/>
      <c r="R61" s="307"/>
    </row>
    <row r="62" spans="1:22" ht="137.25" customHeight="1" x14ac:dyDescent="0.25">
      <c r="A62" s="125"/>
      <c r="B62" s="133" t="s">
        <v>313</v>
      </c>
      <c r="C62" s="273" t="s">
        <v>510</v>
      </c>
      <c r="D62" s="156" t="s">
        <v>162</v>
      </c>
      <c r="E62" s="256">
        <v>104</v>
      </c>
      <c r="F62" s="259">
        <f t="shared" si="52"/>
        <v>69</v>
      </c>
      <c r="G62" s="262">
        <v>89</v>
      </c>
      <c r="H62" s="265">
        <f t="shared" si="53"/>
        <v>128.99</v>
      </c>
      <c r="I62" s="265">
        <f t="shared" si="54"/>
        <v>85.58</v>
      </c>
      <c r="J62" s="259">
        <f t="shared" si="55"/>
        <v>15</v>
      </c>
      <c r="K62" s="268">
        <f t="shared" si="56"/>
        <v>1.4</v>
      </c>
      <c r="L62" s="259">
        <f t="shared" si="57"/>
        <v>-20</v>
      </c>
      <c r="M62" s="259">
        <f t="shared" si="58"/>
        <v>11</v>
      </c>
      <c r="N62" s="143">
        <v>175</v>
      </c>
      <c r="O62" s="163" t="s">
        <v>164</v>
      </c>
      <c r="P62" s="182" t="s">
        <v>182</v>
      </c>
      <c r="Q62" s="178" t="s">
        <v>183</v>
      </c>
      <c r="R62" s="177" t="s">
        <v>198</v>
      </c>
    </row>
    <row r="63" spans="1:22" ht="192" customHeight="1" x14ac:dyDescent="0.25">
      <c r="A63" s="125"/>
      <c r="B63" s="133" t="s">
        <v>428</v>
      </c>
      <c r="C63" s="274"/>
      <c r="D63" s="156" t="s">
        <v>403</v>
      </c>
      <c r="E63" s="257"/>
      <c r="F63" s="260"/>
      <c r="G63" s="263"/>
      <c r="H63" s="266"/>
      <c r="I63" s="266"/>
      <c r="J63" s="260"/>
      <c r="K63" s="269"/>
      <c r="L63" s="260"/>
      <c r="M63" s="260"/>
      <c r="N63" s="143">
        <v>-7</v>
      </c>
      <c r="O63" s="163" t="s">
        <v>407</v>
      </c>
      <c r="P63" s="163" t="s">
        <v>547</v>
      </c>
      <c r="Q63" s="135" t="s">
        <v>55</v>
      </c>
      <c r="R63" s="161"/>
    </row>
    <row r="64" spans="1:22" ht="138" customHeight="1" x14ac:dyDescent="0.25">
      <c r="A64" s="125"/>
      <c r="B64" s="133" t="s">
        <v>429</v>
      </c>
      <c r="C64" s="274"/>
      <c r="D64" s="156" t="s">
        <v>405</v>
      </c>
      <c r="E64" s="257"/>
      <c r="F64" s="260"/>
      <c r="G64" s="263"/>
      <c r="H64" s="266"/>
      <c r="I64" s="266"/>
      <c r="J64" s="260"/>
      <c r="K64" s="269"/>
      <c r="L64" s="260"/>
      <c r="M64" s="260"/>
      <c r="N64" s="143">
        <v>90</v>
      </c>
      <c r="O64" s="163" t="s">
        <v>402</v>
      </c>
      <c r="P64" s="163" t="s">
        <v>182</v>
      </c>
      <c r="Q64" s="135" t="s">
        <v>523</v>
      </c>
      <c r="R64" s="161"/>
    </row>
    <row r="65" spans="1:18" ht="186" x14ac:dyDescent="0.25">
      <c r="A65" s="125"/>
      <c r="B65" s="133" t="s">
        <v>430</v>
      </c>
      <c r="C65" s="275"/>
      <c r="D65" s="136" t="s">
        <v>404</v>
      </c>
      <c r="E65" s="258"/>
      <c r="F65" s="261"/>
      <c r="G65" s="264"/>
      <c r="H65" s="267"/>
      <c r="I65" s="267"/>
      <c r="J65" s="261"/>
      <c r="K65" s="270"/>
      <c r="L65" s="261"/>
      <c r="M65" s="261"/>
      <c r="N65" s="136">
        <v>-10</v>
      </c>
      <c r="O65" s="163" t="s">
        <v>406</v>
      </c>
      <c r="P65" s="163" t="s">
        <v>547</v>
      </c>
      <c r="Q65" s="135" t="s">
        <v>55</v>
      </c>
      <c r="R65" s="136"/>
    </row>
    <row r="66" spans="1:18" ht="161.25" customHeight="1" x14ac:dyDescent="0.25">
      <c r="A66" s="125"/>
      <c r="B66" s="133" t="s">
        <v>431</v>
      </c>
      <c r="C66" s="306" t="s">
        <v>219</v>
      </c>
      <c r="D66" s="156" t="s">
        <v>166</v>
      </c>
      <c r="E66" s="287">
        <v>749</v>
      </c>
      <c r="F66" s="288">
        <f t="shared" si="52"/>
        <v>499</v>
      </c>
      <c r="G66" s="289">
        <v>510</v>
      </c>
      <c r="H66" s="290">
        <f t="shared" si="53"/>
        <v>102.2</v>
      </c>
      <c r="I66" s="290">
        <f t="shared" si="54"/>
        <v>68.09</v>
      </c>
      <c r="J66" s="288">
        <f t="shared" si="55"/>
        <v>239</v>
      </c>
      <c r="K66" s="291">
        <f t="shared" si="56"/>
        <v>3.7</v>
      </c>
      <c r="L66" s="288">
        <f t="shared" si="57"/>
        <v>-11</v>
      </c>
      <c r="M66" s="288">
        <f t="shared" si="58"/>
        <v>64</v>
      </c>
      <c r="N66" s="185">
        <v>140</v>
      </c>
      <c r="O66" s="163" t="s">
        <v>189</v>
      </c>
      <c r="P66" s="182" t="s">
        <v>182</v>
      </c>
      <c r="Q66" s="186" t="s">
        <v>186</v>
      </c>
      <c r="R66" s="177" t="s">
        <v>199</v>
      </c>
    </row>
    <row r="67" spans="1:18" ht="325.5" x14ac:dyDescent="0.25">
      <c r="A67" s="125"/>
      <c r="B67" s="133" t="s">
        <v>432</v>
      </c>
      <c r="C67" s="306"/>
      <c r="D67" s="156" t="s">
        <v>218</v>
      </c>
      <c r="E67" s="287"/>
      <c r="F67" s="288">
        <f t="shared" si="52"/>
        <v>0</v>
      </c>
      <c r="G67" s="289"/>
      <c r="H67" s="290">
        <f t="shared" si="53"/>
        <v>0</v>
      </c>
      <c r="I67" s="290">
        <f t="shared" si="54"/>
        <v>0</v>
      </c>
      <c r="J67" s="288">
        <f t="shared" si="55"/>
        <v>0</v>
      </c>
      <c r="K67" s="291">
        <f t="shared" si="56"/>
        <v>0</v>
      </c>
      <c r="L67" s="288">
        <f t="shared" si="57"/>
        <v>0</v>
      </c>
      <c r="M67" s="288">
        <f t="shared" si="58"/>
        <v>0</v>
      </c>
      <c r="N67" s="185">
        <v>137</v>
      </c>
      <c r="O67" s="163" t="s">
        <v>370</v>
      </c>
      <c r="P67" s="163" t="s">
        <v>548</v>
      </c>
      <c r="Q67" s="135" t="s">
        <v>524</v>
      </c>
      <c r="R67" s="161"/>
    </row>
    <row r="68" spans="1:18" ht="325.5" x14ac:dyDescent="0.25">
      <c r="A68" s="125"/>
      <c r="B68" s="133" t="s">
        <v>433</v>
      </c>
      <c r="C68" s="163" t="s">
        <v>158</v>
      </c>
      <c r="D68" s="156" t="s">
        <v>555</v>
      </c>
      <c r="E68" s="212">
        <v>6005</v>
      </c>
      <c r="F68" s="207">
        <f t="shared" ref="F68" si="59">ROUND((E68/12*$S$3),0)</f>
        <v>4003</v>
      </c>
      <c r="G68" s="214">
        <v>4093</v>
      </c>
      <c r="H68" s="207">
        <f t="shared" ref="H68" si="60">ROUND(IF(OR(G68=0,F68=0),0,G68/F68*100),2)</f>
        <v>102.25</v>
      </c>
      <c r="I68" s="207">
        <f t="shared" ref="I68" si="61">ROUND(IF(OR(G68=0,E68=0),0,G68/E68*100),2)</f>
        <v>68.16</v>
      </c>
      <c r="J68" s="207">
        <f t="shared" ref="J68" si="62">ROUND(E68-G68,0)</f>
        <v>1912</v>
      </c>
      <c r="K68" s="207">
        <f t="shared" ref="K68" si="63">ROUND(IF(OR(J68=0,M68=0),0,J68/M68),1)</f>
        <v>3.7</v>
      </c>
      <c r="L68" s="207">
        <f t="shared" ref="L68" si="64">ROUND(F68-G68,0)</f>
        <v>-90</v>
      </c>
      <c r="M68" s="207">
        <f t="shared" ref="M68" si="65">ROUND(G68/$S$3,0)</f>
        <v>512</v>
      </c>
      <c r="N68" s="143">
        <v>132</v>
      </c>
      <c r="O68" s="163" t="s">
        <v>525</v>
      </c>
      <c r="P68" s="163" t="s">
        <v>548</v>
      </c>
      <c r="Q68" s="135" t="s">
        <v>524</v>
      </c>
      <c r="R68" s="161"/>
    </row>
    <row r="69" spans="1:18" ht="186" x14ac:dyDescent="0.25">
      <c r="A69" s="125"/>
      <c r="B69" s="133" t="s">
        <v>434</v>
      </c>
      <c r="C69" s="136" t="s">
        <v>526</v>
      </c>
      <c r="D69" s="156" t="s">
        <v>215</v>
      </c>
      <c r="E69" s="149">
        <v>1703</v>
      </c>
      <c r="F69" s="150">
        <f t="shared" si="52"/>
        <v>1135</v>
      </c>
      <c r="G69" s="134">
        <v>1113</v>
      </c>
      <c r="H69" s="159">
        <f>ROUND(IF(OR(G69=0,F69=0),0,G69/F69*100),2)</f>
        <v>98.06</v>
      </c>
      <c r="I69" s="159">
        <f>ROUND(IF(OR(G69=0,E69=0),0,G69/E69*100),2)</f>
        <v>65.36</v>
      </c>
      <c r="J69" s="150">
        <f>ROUND(E69-G69,0)</f>
        <v>590</v>
      </c>
      <c r="K69" s="160">
        <f>ROUND(IF(OR(J69=0,M69=0),0,J69/M69),1)</f>
        <v>4.2</v>
      </c>
      <c r="L69" s="150">
        <f>ROUND(F69-G69,0)</f>
        <v>22</v>
      </c>
      <c r="M69" s="150">
        <f>ROUND(G69/$S$3,0)</f>
        <v>139</v>
      </c>
      <c r="N69" s="143">
        <v>19</v>
      </c>
      <c r="O69" s="163" t="s">
        <v>341</v>
      </c>
      <c r="P69" s="163" t="s">
        <v>547</v>
      </c>
      <c r="Q69" s="133" t="s">
        <v>55</v>
      </c>
      <c r="R69" s="130"/>
    </row>
    <row r="70" spans="1:18" ht="139.5" x14ac:dyDescent="0.25">
      <c r="A70" s="125"/>
      <c r="B70" s="133" t="s">
        <v>435</v>
      </c>
      <c r="C70" s="271" t="s">
        <v>516</v>
      </c>
      <c r="D70" s="136" t="s">
        <v>194</v>
      </c>
      <c r="E70" s="256">
        <v>36017</v>
      </c>
      <c r="F70" s="260">
        <f>ROUND((E70/12*$S$3),0)</f>
        <v>24011</v>
      </c>
      <c r="G70" s="262">
        <v>23351</v>
      </c>
      <c r="H70" s="266">
        <f t="shared" ref="H70:H81" si="66">ROUND(IF(OR(G70=0,F70=0),0,G70/F70*100),2)</f>
        <v>97.25</v>
      </c>
      <c r="I70" s="266">
        <f t="shared" ref="I70:I81" si="67">ROUND(IF(OR(G70=0,E70=0),0,G70/E70*100),2)</f>
        <v>64.83</v>
      </c>
      <c r="J70" s="309">
        <f t="shared" ref="J70:J81" si="68">ROUND(E70-G70,0)</f>
        <v>12666</v>
      </c>
      <c r="K70" s="266">
        <f t="shared" ref="K70:K81" si="69">ROUND(IF(OR(J70=0,M70=0),0,J70/M70),1)</f>
        <v>4.3</v>
      </c>
      <c r="L70" s="309">
        <f t="shared" ref="L70:L81" si="70">ROUND(F70-G70,0)</f>
        <v>660</v>
      </c>
      <c r="M70" s="309">
        <f t="shared" ref="M70:M81" si="71">ROUND(G70/$S$3,0)</f>
        <v>2919</v>
      </c>
      <c r="N70" s="143">
        <v>125</v>
      </c>
      <c r="O70" s="163" t="s">
        <v>195</v>
      </c>
      <c r="P70" s="165" t="s">
        <v>203</v>
      </c>
      <c r="Q70" s="166" t="s">
        <v>204</v>
      </c>
      <c r="R70" s="165" t="s">
        <v>255</v>
      </c>
    </row>
    <row r="71" spans="1:18" s="189" customFormat="1" ht="186" x14ac:dyDescent="0.25">
      <c r="B71" s="133" t="s">
        <v>436</v>
      </c>
      <c r="C71" s="272"/>
      <c r="D71" s="135" t="s">
        <v>325</v>
      </c>
      <c r="E71" s="258"/>
      <c r="F71" s="261"/>
      <c r="G71" s="264"/>
      <c r="H71" s="267"/>
      <c r="I71" s="267"/>
      <c r="J71" s="310"/>
      <c r="K71" s="267"/>
      <c r="L71" s="310"/>
      <c r="M71" s="310"/>
      <c r="N71" s="143">
        <v>63</v>
      </c>
      <c r="O71" s="163" t="s">
        <v>329</v>
      </c>
      <c r="P71" s="163" t="s">
        <v>547</v>
      </c>
      <c r="Q71" s="133" t="s">
        <v>55</v>
      </c>
      <c r="R71" s="188"/>
    </row>
    <row r="72" spans="1:18" ht="372" x14ac:dyDescent="0.25">
      <c r="A72" s="125"/>
      <c r="B72" s="133" t="s">
        <v>437</v>
      </c>
      <c r="C72" s="136" t="s">
        <v>295</v>
      </c>
      <c r="D72" s="136" t="s">
        <v>197</v>
      </c>
      <c r="E72" s="149">
        <v>12335</v>
      </c>
      <c r="F72" s="150">
        <f t="shared" si="52"/>
        <v>8223</v>
      </c>
      <c r="G72" s="134">
        <v>8606</v>
      </c>
      <c r="H72" s="139">
        <f t="shared" si="66"/>
        <v>104.66</v>
      </c>
      <c r="I72" s="140">
        <f t="shared" si="67"/>
        <v>69.77</v>
      </c>
      <c r="J72" s="141">
        <f t="shared" si="68"/>
        <v>3729</v>
      </c>
      <c r="K72" s="142">
        <f t="shared" si="69"/>
        <v>3.5</v>
      </c>
      <c r="L72" s="141">
        <f t="shared" si="70"/>
        <v>-383</v>
      </c>
      <c r="M72" s="139">
        <f t="shared" si="71"/>
        <v>1076</v>
      </c>
      <c r="N72" s="143">
        <f>-117+1070</f>
        <v>953</v>
      </c>
      <c r="O72" s="163" t="s">
        <v>201</v>
      </c>
      <c r="P72" s="165" t="s">
        <v>259</v>
      </c>
      <c r="Q72" s="166" t="s">
        <v>258</v>
      </c>
      <c r="R72" s="165" t="s">
        <v>255</v>
      </c>
    </row>
    <row r="73" spans="1:18" ht="93" customHeight="1" x14ac:dyDescent="0.25">
      <c r="A73" s="125"/>
      <c r="B73" s="133" t="s">
        <v>438</v>
      </c>
      <c r="C73" s="136" t="s">
        <v>362</v>
      </c>
      <c r="D73" s="136" t="s">
        <v>221</v>
      </c>
      <c r="E73" s="149">
        <v>5559</v>
      </c>
      <c r="F73" s="150">
        <f t="shared" si="52"/>
        <v>3706</v>
      </c>
      <c r="G73" s="134">
        <v>3719</v>
      </c>
      <c r="H73" s="139">
        <f t="shared" si="66"/>
        <v>100.35</v>
      </c>
      <c r="I73" s="140">
        <f t="shared" si="67"/>
        <v>66.900000000000006</v>
      </c>
      <c r="J73" s="141">
        <f t="shared" si="68"/>
        <v>1840</v>
      </c>
      <c r="K73" s="142">
        <f t="shared" si="69"/>
        <v>4</v>
      </c>
      <c r="L73" s="141">
        <f t="shared" si="70"/>
        <v>-13</v>
      </c>
      <c r="M73" s="139">
        <f t="shared" si="71"/>
        <v>465</v>
      </c>
      <c r="N73" s="143">
        <v>35</v>
      </c>
      <c r="O73" s="163" t="s">
        <v>372</v>
      </c>
      <c r="P73" s="271" t="s">
        <v>547</v>
      </c>
      <c r="Q73" s="133" t="s">
        <v>55</v>
      </c>
      <c r="R73" s="130"/>
    </row>
    <row r="74" spans="1:18" ht="93" x14ac:dyDescent="0.25">
      <c r="A74" s="125"/>
      <c r="B74" s="133" t="s">
        <v>439</v>
      </c>
      <c r="C74" s="286" t="s">
        <v>513</v>
      </c>
      <c r="D74" s="136" t="s">
        <v>241</v>
      </c>
      <c r="E74" s="287">
        <v>3231</v>
      </c>
      <c r="F74" s="288">
        <f t="shared" si="52"/>
        <v>2154</v>
      </c>
      <c r="G74" s="289">
        <v>2234</v>
      </c>
      <c r="H74" s="139">
        <f t="shared" si="66"/>
        <v>103.71</v>
      </c>
      <c r="I74" s="140">
        <f t="shared" si="67"/>
        <v>69.14</v>
      </c>
      <c r="J74" s="141">
        <f t="shared" si="68"/>
        <v>997</v>
      </c>
      <c r="K74" s="142">
        <f t="shared" si="69"/>
        <v>3.6</v>
      </c>
      <c r="L74" s="141">
        <f t="shared" si="70"/>
        <v>-80</v>
      </c>
      <c r="M74" s="139">
        <f t="shared" si="71"/>
        <v>279</v>
      </c>
      <c r="N74" s="143">
        <v>0</v>
      </c>
      <c r="O74" s="163" t="s">
        <v>387</v>
      </c>
      <c r="P74" s="276"/>
      <c r="Q74" s="133" t="s">
        <v>55</v>
      </c>
      <c r="R74" s="130"/>
    </row>
    <row r="75" spans="1:18" ht="69.75" x14ac:dyDescent="0.25">
      <c r="A75" s="125"/>
      <c r="B75" s="133" t="s">
        <v>440</v>
      </c>
      <c r="C75" s="286"/>
      <c r="D75" s="136" t="s">
        <v>261</v>
      </c>
      <c r="E75" s="287"/>
      <c r="F75" s="288">
        <f t="shared" si="52"/>
        <v>0</v>
      </c>
      <c r="G75" s="289"/>
      <c r="H75" s="139">
        <f t="shared" si="66"/>
        <v>0</v>
      </c>
      <c r="I75" s="140">
        <f t="shared" si="67"/>
        <v>0</v>
      </c>
      <c r="J75" s="141">
        <f t="shared" si="68"/>
        <v>0</v>
      </c>
      <c r="K75" s="142">
        <f t="shared" si="69"/>
        <v>0</v>
      </c>
      <c r="L75" s="141">
        <f t="shared" si="70"/>
        <v>0</v>
      </c>
      <c r="M75" s="139">
        <f t="shared" si="71"/>
        <v>0</v>
      </c>
      <c r="N75" s="143">
        <v>0</v>
      </c>
      <c r="O75" s="163" t="s">
        <v>386</v>
      </c>
      <c r="P75" s="276"/>
      <c r="Q75" s="133" t="s">
        <v>55</v>
      </c>
      <c r="R75" s="130"/>
    </row>
    <row r="76" spans="1:18" ht="69.75" x14ac:dyDescent="0.25">
      <c r="A76" s="125"/>
      <c r="B76" s="133" t="s">
        <v>441</v>
      </c>
      <c r="C76" s="200" t="s">
        <v>514</v>
      </c>
      <c r="D76" s="136" t="s">
        <v>227</v>
      </c>
      <c r="E76" s="149">
        <v>9337</v>
      </c>
      <c r="F76" s="150">
        <f t="shared" si="52"/>
        <v>6225</v>
      </c>
      <c r="G76" s="134">
        <v>4983</v>
      </c>
      <c r="H76" s="139">
        <f t="shared" si="66"/>
        <v>80.05</v>
      </c>
      <c r="I76" s="140">
        <f t="shared" si="67"/>
        <v>53.37</v>
      </c>
      <c r="J76" s="141">
        <f t="shared" si="68"/>
        <v>4354</v>
      </c>
      <c r="K76" s="142">
        <f t="shared" si="69"/>
        <v>7</v>
      </c>
      <c r="L76" s="141">
        <f t="shared" si="70"/>
        <v>1242</v>
      </c>
      <c r="M76" s="139">
        <f t="shared" si="71"/>
        <v>623</v>
      </c>
      <c r="N76" s="143">
        <v>0</v>
      </c>
      <c r="O76" s="163" t="s">
        <v>334</v>
      </c>
      <c r="P76" s="276"/>
      <c r="Q76" s="133" t="s">
        <v>55</v>
      </c>
      <c r="R76" s="130"/>
    </row>
    <row r="77" spans="1:18" ht="139.5" x14ac:dyDescent="0.25">
      <c r="A77" s="125"/>
      <c r="B77" s="133" t="s">
        <v>442</v>
      </c>
      <c r="C77" s="136" t="s">
        <v>219</v>
      </c>
      <c r="D77" s="136" t="s">
        <v>218</v>
      </c>
      <c r="E77" s="149">
        <v>749</v>
      </c>
      <c r="F77" s="150">
        <f t="shared" si="52"/>
        <v>499</v>
      </c>
      <c r="G77" s="133" t="s">
        <v>271</v>
      </c>
      <c r="H77" s="139">
        <f t="shared" si="66"/>
        <v>102.2</v>
      </c>
      <c r="I77" s="140">
        <f t="shared" si="67"/>
        <v>68.09</v>
      </c>
      <c r="J77" s="141">
        <f t="shared" si="68"/>
        <v>239</v>
      </c>
      <c r="K77" s="142">
        <f t="shared" si="69"/>
        <v>3.7</v>
      </c>
      <c r="L77" s="141">
        <f t="shared" si="70"/>
        <v>-11</v>
      </c>
      <c r="M77" s="139">
        <f t="shared" si="71"/>
        <v>64</v>
      </c>
      <c r="N77" s="143">
        <v>137</v>
      </c>
      <c r="O77" s="163" t="s">
        <v>420</v>
      </c>
      <c r="P77" s="272"/>
      <c r="Q77" s="133" t="s">
        <v>55</v>
      </c>
      <c r="R77" s="161"/>
    </row>
    <row r="78" spans="1:18" ht="325.5" x14ac:dyDescent="0.25">
      <c r="A78" s="125"/>
      <c r="B78" s="133" t="s">
        <v>443</v>
      </c>
      <c r="C78" s="136" t="s">
        <v>502</v>
      </c>
      <c r="D78" s="136" t="s">
        <v>246</v>
      </c>
      <c r="E78" s="137">
        <v>5496</v>
      </c>
      <c r="F78" s="150">
        <f t="shared" si="52"/>
        <v>3664</v>
      </c>
      <c r="G78" s="133" t="s">
        <v>272</v>
      </c>
      <c r="H78" s="139">
        <f t="shared" si="66"/>
        <v>109.44</v>
      </c>
      <c r="I78" s="140">
        <f t="shared" si="67"/>
        <v>72.959999999999994</v>
      </c>
      <c r="J78" s="141">
        <f t="shared" si="68"/>
        <v>1486</v>
      </c>
      <c r="K78" s="142">
        <f t="shared" si="69"/>
        <v>3</v>
      </c>
      <c r="L78" s="141">
        <f t="shared" si="70"/>
        <v>-346</v>
      </c>
      <c r="M78" s="139">
        <f t="shared" si="71"/>
        <v>501</v>
      </c>
      <c r="N78" s="143">
        <v>88</v>
      </c>
      <c r="O78" s="163" t="s">
        <v>359</v>
      </c>
      <c r="P78" s="163" t="s">
        <v>548</v>
      </c>
      <c r="Q78" s="135" t="s">
        <v>524</v>
      </c>
      <c r="R78" s="161"/>
    </row>
    <row r="79" spans="1:18" ht="69.75" customHeight="1" x14ac:dyDescent="0.25">
      <c r="A79" s="125"/>
      <c r="B79" s="133" t="s">
        <v>444</v>
      </c>
      <c r="C79" s="163" t="s">
        <v>541</v>
      </c>
      <c r="D79" s="136" t="s">
        <v>209</v>
      </c>
      <c r="E79" s="149">
        <v>7534</v>
      </c>
      <c r="F79" s="150">
        <f t="shared" si="52"/>
        <v>5023</v>
      </c>
      <c r="G79" s="133" t="s">
        <v>339</v>
      </c>
      <c r="H79" s="139">
        <f t="shared" si="66"/>
        <v>90.94</v>
      </c>
      <c r="I79" s="140">
        <f t="shared" si="67"/>
        <v>60.63</v>
      </c>
      <c r="J79" s="141">
        <f t="shared" si="68"/>
        <v>2966</v>
      </c>
      <c r="K79" s="142">
        <f t="shared" si="69"/>
        <v>5.2</v>
      </c>
      <c r="L79" s="141">
        <f t="shared" si="70"/>
        <v>455</v>
      </c>
      <c r="M79" s="139">
        <f t="shared" si="71"/>
        <v>571</v>
      </c>
      <c r="N79" s="143">
        <v>100</v>
      </c>
      <c r="O79" s="163" t="s">
        <v>333</v>
      </c>
      <c r="P79" s="271" t="s">
        <v>547</v>
      </c>
      <c r="Q79" s="133" t="s">
        <v>55</v>
      </c>
      <c r="R79" s="161"/>
    </row>
    <row r="80" spans="1:18" ht="69.75" x14ac:dyDescent="0.25">
      <c r="A80" s="125"/>
      <c r="B80" s="133" t="s">
        <v>445</v>
      </c>
      <c r="C80" s="163" t="s">
        <v>543</v>
      </c>
      <c r="D80" s="136" t="s">
        <v>274</v>
      </c>
      <c r="E80" s="149">
        <v>533</v>
      </c>
      <c r="F80" s="150">
        <f t="shared" si="52"/>
        <v>355</v>
      </c>
      <c r="G80" s="133" t="s">
        <v>327</v>
      </c>
      <c r="H80" s="139">
        <f t="shared" si="66"/>
        <v>101.41</v>
      </c>
      <c r="I80" s="140">
        <f t="shared" si="67"/>
        <v>67.540000000000006</v>
      </c>
      <c r="J80" s="141">
        <f t="shared" si="68"/>
        <v>173</v>
      </c>
      <c r="K80" s="142">
        <f t="shared" si="69"/>
        <v>3.8</v>
      </c>
      <c r="L80" s="141">
        <f t="shared" si="70"/>
        <v>-5</v>
      </c>
      <c r="M80" s="139">
        <f t="shared" si="71"/>
        <v>45</v>
      </c>
      <c r="N80" s="143">
        <v>0</v>
      </c>
      <c r="O80" s="163" t="s">
        <v>396</v>
      </c>
      <c r="P80" s="276"/>
      <c r="Q80" s="133" t="s">
        <v>55</v>
      </c>
      <c r="R80" s="161"/>
    </row>
    <row r="81" spans="1:18" ht="121.5" customHeight="1" x14ac:dyDescent="0.25">
      <c r="A81" s="125"/>
      <c r="B81" s="133" t="s">
        <v>446</v>
      </c>
      <c r="C81" s="136" t="s">
        <v>520</v>
      </c>
      <c r="D81" s="136" t="s">
        <v>247</v>
      </c>
      <c r="E81" s="149">
        <v>9151</v>
      </c>
      <c r="F81" s="175">
        <f t="shared" si="52"/>
        <v>6101</v>
      </c>
      <c r="G81" s="136">
        <v>5423</v>
      </c>
      <c r="H81" s="139">
        <f t="shared" si="66"/>
        <v>88.89</v>
      </c>
      <c r="I81" s="140">
        <f t="shared" si="67"/>
        <v>59.26</v>
      </c>
      <c r="J81" s="141">
        <f t="shared" si="68"/>
        <v>3728</v>
      </c>
      <c r="K81" s="142">
        <f t="shared" si="69"/>
        <v>5.5</v>
      </c>
      <c r="L81" s="141">
        <f t="shared" si="70"/>
        <v>678</v>
      </c>
      <c r="M81" s="139">
        <f t="shared" si="71"/>
        <v>678</v>
      </c>
      <c r="N81" s="143">
        <v>30</v>
      </c>
      <c r="O81" s="163" t="s">
        <v>260</v>
      </c>
      <c r="P81" s="272"/>
      <c r="Q81" s="133" t="s">
        <v>55</v>
      </c>
      <c r="R81" s="136"/>
    </row>
    <row r="82" spans="1:18" s="331" customFormat="1" ht="49.5" customHeight="1" x14ac:dyDescent="0.25">
      <c r="B82" s="326" t="s">
        <v>264</v>
      </c>
      <c r="C82" s="327" t="s">
        <v>335</v>
      </c>
      <c r="D82" s="328"/>
      <c r="E82" s="328"/>
      <c r="F82" s="328"/>
      <c r="G82" s="328"/>
      <c r="H82" s="328"/>
      <c r="I82" s="328"/>
      <c r="J82" s="329"/>
      <c r="K82" s="330"/>
      <c r="L82" s="329"/>
      <c r="M82" s="328"/>
      <c r="N82" s="328"/>
      <c r="O82" s="328"/>
      <c r="P82" s="328"/>
      <c r="Q82" s="328"/>
      <c r="R82" s="328"/>
    </row>
    <row r="83" spans="1:18" ht="69.75" customHeight="1" x14ac:dyDescent="0.25">
      <c r="A83" s="125"/>
      <c r="B83" s="135" t="s">
        <v>265</v>
      </c>
      <c r="C83" s="136" t="s">
        <v>89</v>
      </c>
      <c r="D83" s="136" t="s">
        <v>232</v>
      </c>
      <c r="E83" s="149">
        <v>282</v>
      </c>
      <c r="F83" s="175">
        <f t="shared" si="52"/>
        <v>188</v>
      </c>
      <c r="G83" s="136">
        <v>195</v>
      </c>
      <c r="H83" s="139">
        <f t="shared" ref="H83:H93" si="72">ROUND(IF(OR(G83=0,F83=0),0,G83/F83*100),2)</f>
        <v>103.72</v>
      </c>
      <c r="I83" s="140">
        <f t="shared" ref="I83:I93" si="73">ROUND(IF(OR(G83=0,E83=0),0,G83/E83*100),2)</f>
        <v>69.150000000000006</v>
      </c>
      <c r="J83" s="141">
        <f t="shared" ref="J83:J93" si="74">ROUND(E83-G83,0)</f>
        <v>87</v>
      </c>
      <c r="K83" s="142">
        <f t="shared" ref="K83:K93" si="75">ROUND(IF(OR(J83=0,M83=0),0,J83/M83),1)</f>
        <v>3.6</v>
      </c>
      <c r="L83" s="141">
        <f t="shared" ref="L83:L93" si="76">ROUND(F83-G83,0)</f>
        <v>-7</v>
      </c>
      <c r="M83" s="139">
        <f t="shared" ref="M83:M93" si="77">ROUND(G83/$S$3,0)</f>
        <v>24</v>
      </c>
      <c r="N83" s="136">
        <v>28</v>
      </c>
      <c r="O83" s="163" t="s">
        <v>233</v>
      </c>
      <c r="P83" s="271" t="s">
        <v>527</v>
      </c>
      <c r="Q83" s="133" t="s">
        <v>183</v>
      </c>
      <c r="R83" s="136"/>
    </row>
    <row r="84" spans="1:18" ht="93" x14ac:dyDescent="0.25">
      <c r="A84" s="125"/>
      <c r="B84" s="135" t="s">
        <v>266</v>
      </c>
      <c r="C84" s="163" t="s">
        <v>515</v>
      </c>
      <c r="D84" s="136" t="s">
        <v>230</v>
      </c>
      <c r="E84" s="149">
        <v>512</v>
      </c>
      <c r="F84" s="175">
        <f t="shared" si="52"/>
        <v>341</v>
      </c>
      <c r="G84" s="136">
        <v>275</v>
      </c>
      <c r="H84" s="139">
        <f t="shared" si="72"/>
        <v>80.650000000000006</v>
      </c>
      <c r="I84" s="140">
        <f t="shared" si="73"/>
        <v>53.71</v>
      </c>
      <c r="J84" s="141">
        <f t="shared" si="74"/>
        <v>237</v>
      </c>
      <c r="K84" s="142">
        <f t="shared" si="75"/>
        <v>7</v>
      </c>
      <c r="L84" s="141">
        <f t="shared" si="76"/>
        <v>66</v>
      </c>
      <c r="M84" s="139">
        <f t="shared" si="77"/>
        <v>34</v>
      </c>
      <c r="N84" s="136">
        <v>290</v>
      </c>
      <c r="O84" s="163" t="s">
        <v>317</v>
      </c>
      <c r="P84" s="276"/>
      <c r="Q84" s="133" t="s">
        <v>183</v>
      </c>
      <c r="R84" s="136"/>
    </row>
    <row r="85" spans="1:18" ht="69.75" x14ac:dyDescent="0.25">
      <c r="A85" s="125"/>
      <c r="B85" s="135" t="s">
        <v>326</v>
      </c>
      <c r="C85" s="136" t="s">
        <v>538</v>
      </c>
      <c r="D85" s="136" t="s">
        <v>249</v>
      </c>
      <c r="E85" s="136">
        <v>21</v>
      </c>
      <c r="F85" s="175">
        <f t="shared" si="52"/>
        <v>14</v>
      </c>
      <c r="G85" s="136">
        <v>34</v>
      </c>
      <c r="H85" s="139">
        <f t="shared" si="72"/>
        <v>242.86</v>
      </c>
      <c r="I85" s="140">
        <f t="shared" si="73"/>
        <v>161.9</v>
      </c>
      <c r="J85" s="141">
        <f t="shared" si="74"/>
        <v>-13</v>
      </c>
      <c r="K85" s="142">
        <f t="shared" si="75"/>
        <v>-3.3</v>
      </c>
      <c r="L85" s="141">
        <f t="shared" si="76"/>
        <v>-20</v>
      </c>
      <c r="M85" s="139">
        <f t="shared" si="77"/>
        <v>4</v>
      </c>
      <c r="N85" s="136">
        <v>9</v>
      </c>
      <c r="O85" s="163" t="s">
        <v>297</v>
      </c>
      <c r="P85" s="276"/>
      <c r="Q85" s="133" t="s">
        <v>183</v>
      </c>
      <c r="R85" s="136"/>
    </row>
    <row r="86" spans="1:18" ht="54.75" customHeight="1" x14ac:dyDescent="0.25">
      <c r="A86" s="125"/>
      <c r="B86" s="135" t="s">
        <v>447</v>
      </c>
      <c r="C86" s="136" t="s">
        <v>516</v>
      </c>
      <c r="D86" s="136" t="s">
        <v>245</v>
      </c>
      <c r="E86" s="136">
        <v>6578</v>
      </c>
      <c r="F86" s="175">
        <f t="shared" si="52"/>
        <v>4385</v>
      </c>
      <c r="G86" s="136">
        <v>35</v>
      </c>
      <c r="H86" s="139">
        <f t="shared" si="72"/>
        <v>0.8</v>
      </c>
      <c r="I86" s="140">
        <f t="shared" si="73"/>
        <v>0.53</v>
      </c>
      <c r="J86" s="141">
        <f t="shared" si="74"/>
        <v>6543</v>
      </c>
      <c r="K86" s="142">
        <f t="shared" si="75"/>
        <v>1635.8</v>
      </c>
      <c r="L86" s="141">
        <f t="shared" si="76"/>
        <v>4350</v>
      </c>
      <c r="M86" s="139">
        <f t="shared" si="77"/>
        <v>4</v>
      </c>
      <c r="N86" s="136">
        <v>6</v>
      </c>
      <c r="O86" s="163" t="s">
        <v>336</v>
      </c>
      <c r="P86" s="276"/>
      <c r="Q86" s="133" t="s">
        <v>183</v>
      </c>
      <c r="R86" s="136"/>
    </row>
    <row r="87" spans="1:18" ht="54.75" customHeight="1" x14ac:dyDescent="0.25">
      <c r="A87" s="125"/>
      <c r="B87" s="135" t="s">
        <v>448</v>
      </c>
      <c r="C87" s="163" t="s">
        <v>514</v>
      </c>
      <c r="D87" s="136" t="s">
        <v>263</v>
      </c>
      <c r="E87" s="136">
        <v>272</v>
      </c>
      <c r="F87" s="175">
        <f t="shared" si="52"/>
        <v>181</v>
      </c>
      <c r="G87" s="136">
        <v>171</v>
      </c>
      <c r="H87" s="139">
        <f t="shared" si="72"/>
        <v>94.48</v>
      </c>
      <c r="I87" s="140">
        <f t="shared" si="73"/>
        <v>62.87</v>
      </c>
      <c r="J87" s="141">
        <f t="shared" si="74"/>
        <v>101</v>
      </c>
      <c r="K87" s="142">
        <f t="shared" si="75"/>
        <v>4.8</v>
      </c>
      <c r="L87" s="141">
        <f t="shared" si="76"/>
        <v>10</v>
      </c>
      <c r="M87" s="139">
        <f t="shared" si="77"/>
        <v>21</v>
      </c>
      <c r="N87" s="136">
        <v>3</v>
      </c>
      <c r="O87" s="163" t="s">
        <v>293</v>
      </c>
      <c r="P87" s="276"/>
      <c r="Q87" s="133" t="s">
        <v>183</v>
      </c>
      <c r="R87" s="136"/>
    </row>
    <row r="88" spans="1:18" ht="46.5" x14ac:dyDescent="0.25">
      <c r="A88" s="125"/>
      <c r="B88" s="135" t="s">
        <v>449</v>
      </c>
      <c r="C88" s="163" t="s">
        <v>541</v>
      </c>
      <c r="D88" s="136" t="s">
        <v>209</v>
      </c>
      <c r="E88" s="136">
        <v>79</v>
      </c>
      <c r="F88" s="175">
        <f t="shared" si="52"/>
        <v>53</v>
      </c>
      <c r="G88" s="136">
        <v>78</v>
      </c>
      <c r="H88" s="139">
        <f t="shared" si="72"/>
        <v>147.16999999999999</v>
      </c>
      <c r="I88" s="140">
        <f t="shared" si="73"/>
        <v>98.73</v>
      </c>
      <c r="J88" s="141">
        <f t="shared" si="74"/>
        <v>1</v>
      </c>
      <c r="K88" s="142">
        <f t="shared" si="75"/>
        <v>0.1</v>
      </c>
      <c r="L88" s="141">
        <f t="shared" si="76"/>
        <v>-25</v>
      </c>
      <c r="M88" s="139">
        <f t="shared" si="77"/>
        <v>10</v>
      </c>
      <c r="N88" s="136">
        <v>79</v>
      </c>
      <c r="O88" s="163" t="s">
        <v>338</v>
      </c>
      <c r="P88" s="276"/>
      <c r="Q88" s="133" t="s">
        <v>183</v>
      </c>
      <c r="R88" s="136"/>
    </row>
    <row r="89" spans="1:18" ht="69.75" x14ac:dyDescent="0.25">
      <c r="A89" s="125"/>
      <c r="B89" s="135" t="s">
        <v>450</v>
      </c>
      <c r="C89" s="163" t="s">
        <v>295</v>
      </c>
      <c r="D89" s="136" t="s">
        <v>248</v>
      </c>
      <c r="E89" s="149">
        <v>12</v>
      </c>
      <c r="F89" s="175">
        <f t="shared" si="52"/>
        <v>8</v>
      </c>
      <c r="G89" s="136">
        <v>6</v>
      </c>
      <c r="H89" s="139">
        <f t="shared" si="72"/>
        <v>75</v>
      </c>
      <c r="I89" s="140">
        <f t="shared" si="73"/>
        <v>50</v>
      </c>
      <c r="J89" s="141">
        <f t="shared" si="74"/>
        <v>6</v>
      </c>
      <c r="K89" s="142">
        <f t="shared" si="75"/>
        <v>6</v>
      </c>
      <c r="L89" s="141">
        <f t="shared" si="76"/>
        <v>2</v>
      </c>
      <c r="M89" s="139">
        <f t="shared" si="77"/>
        <v>1</v>
      </c>
      <c r="N89" s="136">
        <v>0</v>
      </c>
      <c r="O89" s="163" t="s">
        <v>340</v>
      </c>
      <c r="P89" s="276"/>
      <c r="Q89" s="133" t="s">
        <v>183</v>
      </c>
      <c r="R89" s="136"/>
    </row>
    <row r="90" spans="1:18" ht="46.5" x14ac:dyDescent="0.25">
      <c r="A90" s="125"/>
      <c r="B90" s="135" t="s">
        <v>451</v>
      </c>
      <c r="C90" s="163" t="s">
        <v>540</v>
      </c>
      <c r="D90" s="136" t="s">
        <v>250</v>
      </c>
      <c r="E90" s="190">
        <v>2</v>
      </c>
      <c r="F90" s="150">
        <f t="shared" si="52"/>
        <v>1</v>
      </c>
      <c r="G90" s="190">
        <v>1</v>
      </c>
      <c r="H90" s="139">
        <f t="shared" si="72"/>
        <v>100</v>
      </c>
      <c r="I90" s="140">
        <f t="shared" si="73"/>
        <v>50</v>
      </c>
      <c r="J90" s="141">
        <f t="shared" si="74"/>
        <v>1</v>
      </c>
      <c r="K90" s="142">
        <f t="shared" si="75"/>
        <v>0</v>
      </c>
      <c r="L90" s="141">
        <f t="shared" si="76"/>
        <v>0</v>
      </c>
      <c r="M90" s="139">
        <f t="shared" si="77"/>
        <v>0</v>
      </c>
      <c r="N90" s="143">
        <v>0</v>
      </c>
      <c r="O90" s="163" t="s">
        <v>251</v>
      </c>
      <c r="P90" s="276"/>
      <c r="Q90" s="133" t="s">
        <v>183</v>
      </c>
      <c r="R90" s="130"/>
    </row>
    <row r="91" spans="1:18" ht="46.5" x14ac:dyDescent="0.25">
      <c r="A91" s="125"/>
      <c r="B91" s="135" t="s">
        <v>452</v>
      </c>
      <c r="C91" s="136" t="s">
        <v>158</v>
      </c>
      <c r="D91" s="136" t="s">
        <v>376</v>
      </c>
      <c r="E91" s="149">
        <v>13</v>
      </c>
      <c r="F91" s="150">
        <f t="shared" si="52"/>
        <v>9</v>
      </c>
      <c r="G91" s="190">
        <v>10</v>
      </c>
      <c r="H91" s="139">
        <f t="shared" si="72"/>
        <v>111.11</v>
      </c>
      <c r="I91" s="140">
        <f t="shared" si="73"/>
        <v>76.92</v>
      </c>
      <c r="J91" s="141">
        <f t="shared" si="74"/>
        <v>3</v>
      </c>
      <c r="K91" s="142">
        <f t="shared" si="75"/>
        <v>3</v>
      </c>
      <c r="L91" s="141">
        <f t="shared" si="76"/>
        <v>-1</v>
      </c>
      <c r="M91" s="139">
        <f t="shared" si="77"/>
        <v>1</v>
      </c>
      <c r="N91" s="136">
        <v>0</v>
      </c>
      <c r="O91" s="163" t="s">
        <v>251</v>
      </c>
      <c r="P91" s="276"/>
      <c r="Q91" s="133" t="s">
        <v>183</v>
      </c>
      <c r="R91" s="136"/>
    </row>
    <row r="92" spans="1:18" ht="46.5" x14ac:dyDescent="0.25">
      <c r="A92" s="125"/>
      <c r="B92" s="135" t="s">
        <v>453</v>
      </c>
      <c r="C92" s="136" t="s">
        <v>361</v>
      </c>
      <c r="D92" s="136" t="s">
        <v>236</v>
      </c>
      <c r="E92" s="149">
        <v>2</v>
      </c>
      <c r="F92" s="150">
        <f t="shared" si="52"/>
        <v>1</v>
      </c>
      <c r="G92" s="190">
        <v>4</v>
      </c>
      <c r="H92" s="139">
        <f t="shared" si="72"/>
        <v>400</v>
      </c>
      <c r="I92" s="140">
        <f t="shared" si="73"/>
        <v>200</v>
      </c>
      <c r="J92" s="141">
        <f t="shared" si="74"/>
        <v>-2</v>
      </c>
      <c r="K92" s="142">
        <f t="shared" si="75"/>
        <v>-2</v>
      </c>
      <c r="L92" s="141">
        <f t="shared" si="76"/>
        <v>-3</v>
      </c>
      <c r="M92" s="139">
        <f t="shared" si="77"/>
        <v>1</v>
      </c>
      <c r="N92" s="136">
        <v>7</v>
      </c>
      <c r="O92" s="163" t="s">
        <v>380</v>
      </c>
      <c r="P92" s="276"/>
      <c r="Q92" s="133" t="s">
        <v>183</v>
      </c>
      <c r="R92" s="136"/>
    </row>
    <row r="93" spans="1:18" ht="93" x14ac:dyDescent="0.25">
      <c r="A93" s="125"/>
      <c r="B93" s="135" t="s">
        <v>454</v>
      </c>
      <c r="C93" s="136" t="s">
        <v>520</v>
      </c>
      <c r="D93" s="136" t="s">
        <v>247</v>
      </c>
      <c r="E93" s="149">
        <v>30</v>
      </c>
      <c r="F93" s="175">
        <f t="shared" si="52"/>
        <v>20</v>
      </c>
      <c r="G93" s="136">
        <v>39</v>
      </c>
      <c r="H93" s="139">
        <f t="shared" si="72"/>
        <v>195</v>
      </c>
      <c r="I93" s="140">
        <f t="shared" si="73"/>
        <v>130</v>
      </c>
      <c r="J93" s="141">
        <f t="shared" si="74"/>
        <v>-9</v>
      </c>
      <c r="K93" s="142">
        <f t="shared" si="75"/>
        <v>-1.8</v>
      </c>
      <c r="L93" s="141">
        <f t="shared" si="76"/>
        <v>-19</v>
      </c>
      <c r="M93" s="139">
        <f t="shared" si="77"/>
        <v>5</v>
      </c>
      <c r="N93" s="136">
        <v>60</v>
      </c>
      <c r="O93" s="163" t="s">
        <v>383</v>
      </c>
      <c r="P93" s="272"/>
      <c r="Q93" s="133" t="s">
        <v>183</v>
      </c>
      <c r="R93" s="136"/>
    </row>
    <row r="94" spans="1:18" s="331" customFormat="1" ht="49.5" customHeight="1" x14ac:dyDescent="0.25">
      <c r="B94" s="326" t="s">
        <v>267</v>
      </c>
      <c r="C94" s="327" t="s">
        <v>319</v>
      </c>
      <c r="D94" s="328"/>
      <c r="E94" s="328"/>
      <c r="F94" s="328"/>
      <c r="G94" s="328"/>
      <c r="H94" s="328"/>
      <c r="I94" s="328"/>
      <c r="J94" s="329"/>
      <c r="K94" s="330"/>
      <c r="L94" s="329"/>
      <c r="M94" s="328"/>
      <c r="N94" s="328"/>
      <c r="O94" s="328"/>
      <c r="P94" s="328"/>
      <c r="Q94" s="328"/>
      <c r="R94" s="328"/>
    </row>
    <row r="95" spans="1:18" ht="184.5" customHeight="1" x14ac:dyDescent="0.25">
      <c r="A95" s="125"/>
      <c r="B95" s="135" t="s">
        <v>268</v>
      </c>
      <c r="C95" s="163" t="s">
        <v>538</v>
      </c>
      <c r="D95" s="136" t="s">
        <v>249</v>
      </c>
      <c r="E95" s="136">
        <v>10435</v>
      </c>
      <c r="F95" s="175">
        <f t="shared" si="52"/>
        <v>6957</v>
      </c>
      <c r="G95" s="136">
        <v>5737</v>
      </c>
      <c r="H95" s="139">
        <f t="shared" ref="H95:H96" si="78">ROUND(IF(OR(G95=0,F95=0),0,G95/F95*100),2)</f>
        <v>82.46</v>
      </c>
      <c r="I95" s="140">
        <f t="shared" ref="I95:I96" si="79">ROUND(IF(OR(G95=0,E95=0),0,G95/E95*100),2)</f>
        <v>54.98</v>
      </c>
      <c r="J95" s="141">
        <f t="shared" ref="J95:J96" si="80">ROUND(E95-G95,0)</f>
        <v>4698</v>
      </c>
      <c r="K95" s="142">
        <f t="shared" ref="K95:K96" si="81">ROUND(IF(OR(J95=0,M95=0),0,J95/M95),1)</f>
        <v>6.6</v>
      </c>
      <c r="L95" s="141">
        <f t="shared" ref="L95:L96" si="82">ROUND(F95-G95,0)</f>
        <v>1220</v>
      </c>
      <c r="M95" s="139">
        <f t="shared" ref="M95:M96" si="83">ROUND(G95/$S$3,0)</f>
        <v>717</v>
      </c>
      <c r="N95" s="136">
        <v>-1830</v>
      </c>
      <c r="O95" s="163" t="s">
        <v>320</v>
      </c>
      <c r="P95" s="271" t="s">
        <v>529</v>
      </c>
      <c r="Q95" s="136" t="s">
        <v>528</v>
      </c>
      <c r="R95" s="136"/>
    </row>
    <row r="96" spans="1:18" ht="230.25" customHeight="1" x14ac:dyDescent="0.25">
      <c r="A96" s="125"/>
      <c r="B96" s="135" t="s">
        <v>314</v>
      </c>
      <c r="C96" s="163" t="s">
        <v>543</v>
      </c>
      <c r="D96" s="136" t="s">
        <v>235</v>
      </c>
      <c r="E96" s="136">
        <v>163</v>
      </c>
      <c r="F96" s="175">
        <f t="shared" si="52"/>
        <v>109</v>
      </c>
      <c r="G96" s="136">
        <v>104</v>
      </c>
      <c r="H96" s="139">
        <f t="shared" si="78"/>
        <v>95.41</v>
      </c>
      <c r="I96" s="140">
        <f t="shared" si="79"/>
        <v>63.8</v>
      </c>
      <c r="J96" s="141">
        <f t="shared" si="80"/>
        <v>59</v>
      </c>
      <c r="K96" s="142">
        <f t="shared" si="81"/>
        <v>4.5</v>
      </c>
      <c r="L96" s="141">
        <f t="shared" si="82"/>
        <v>5</v>
      </c>
      <c r="M96" s="139">
        <f t="shared" si="83"/>
        <v>13</v>
      </c>
      <c r="N96" s="136">
        <v>0</v>
      </c>
      <c r="O96" s="163" t="s">
        <v>251</v>
      </c>
      <c r="P96" s="272"/>
      <c r="Q96" s="136" t="s">
        <v>528</v>
      </c>
      <c r="R96" s="136"/>
    </row>
    <row r="97" spans="1:18" s="331" customFormat="1" ht="49.5" customHeight="1" x14ac:dyDescent="0.25">
      <c r="B97" s="326" t="s">
        <v>269</v>
      </c>
      <c r="C97" s="327" t="s">
        <v>415</v>
      </c>
      <c r="D97" s="328"/>
      <c r="E97" s="328"/>
      <c r="F97" s="328"/>
      <c r="G97" s="328"/>
      <c r="H97" s="328"/>
      <c r="I97" s="328"/>
      <c r="J97" s="329"/>
      <c r="K97" s="330"/>
      <c r="L97" s="329"/>
      <c r="M97" s="328"/>
      <c r="N97" s="328"/>
      <c r="O97" s="328"/>
      <c r="P97" s="328"/>
      <c r="Q97" s="328"/>
      <c r="R97" s="328"/>
    </row>
    <row r="98" spans="1:18" ht="65.25" customHeight="1" x14ac:dyDescent="0.25">
      <c r="A98" s="125"/>
      <c r="B98" s="133" t="s">
        <v>455</v>
      </c>
      <c r="C98" s="311" t="s">
        <v>551</v>
      </c>
      <c r="D98" s="156" t="s">
        <v>160</v>
      </c>
      <c r="E98" s="312">
        <v>483</v>
      </c>
      <c r="F98" s="288">
        <f t="shared" si="52"/>
        <v>322</v>
      </c>
      <c r="G98" s="289">
        <v>328</v>
      </c>
      <c r="H98" s="290">
        <f t="shared" ref="H98:H103" si="84">ROUND(IF(OR(G98=0,F98=0),0,G98/F98*100),2)</f>
        <v>101.86</v>
      </c>
      <c r="I98" s="290">
        <f t="shared" ref="I98:I103" si="85">ROUND(IF(OR(G98=0,E98=0),0,G98/E98*100),2)</f>
        <v>67.91</v>
      </c>
      <c r="J98" s="288">
        <f t="shared" ref="J98:J103" si="86">ROUND(E98-G98,0)</f>
        <v>155</v>
      </c>
      <c r="K98" s="291">
        <f t="shared" ref="K98:K103" si="87">ROUND(IF(OR(J98=0,M98=0),0,J98/M98),1)</f>
        <v>3.8</v>
      </c>
      <c r="L98" s="288">
        <f t="shared" ref="L98:L103" si="88">ROUND(F98-G98,0)</f>
        <v>-6</v>
      </c>
      <c r="M98" s="288">
        <f t="shared" ref="M98:M103" si="89">ROUND(G98/$S$3,0)</f>
        <v>41</v>
      </c>
      <c r="N98" s="143">
        <v>52</v>
      </c>
      <c r="O98" s="163" t="s">
        <v>161</v>
      </c>
      <c r="P98" s="307" t="s">
        <v>182</v>
      </c>
      <c r="Q98" s="308" t="s">
        <v>183</v>
      </c>
      <c r="R98" s="307" t="s">
        <v>198</v>
      </c>
    </row>
    <row r="99" spans="1:18" ht="75" customHeight="1" x14ac:dyDescent="0.25">
      <c r="A99" s="125"/>
      <c r="B99" s="133" t="s">
        <v>456</v>
      </c>
      <c r="C99" s="311"/>
      <c r="D99" s="156" t="s">
        <v>146</v>
      </c>
      <c r="E99" s="312"/>
      <c r="F99" s="288">
        <f t="shared" si="52"/>
        <v>0</v>
      </c>
      <c r="G99" s="289"/>
      <c r="H99" s="290">
        <f t="shared" si="84"/>
        <v>0</v>
      </c>
      <c r="I99" s="290">
        <f t="shared" si="85"/>
        <v>0</v>
      </c>
      <c r="J99" s="288">
        <f t="shared" si="86"/>
        <v>0</v>
      </c>
      <c r="K99" s="291">
        <f t="shared" si="87"/>
        <v>0</v>
      </c>
      <c r="L99" s="288">
        <f t="shared" si="88"/>
        <v>0</v>
      </c>
      <c r="M99" s="288">
        <f t="shared" si="89"/>
        <v>0</v>
      </c>
      <c r="N99" s="143">
        <v>0</v>
      </c>
      <c r="O99" s="163" t="s">
        <v>147</v>
      </c>
      <c r="P99" s="307"/>
      <c r="Q99" s="308"/>
      <c r="R99" s="307"/>
    </row>
    <row r="100" spans="1:18" ht="159.75" customHeight="1" x14ac:dyDescent="0.25">
      <c r="A100" s="125"/>
      <c r="B100" s="133" t="s">
        <v>457</v>
      </c>
      <c r="C100" s="172" t="s">
        <v>365</v>
      </c>
      <c r="D100" s="156" t="s">
        <v>148</v>
      </c>
      <c r="E100" s="192">
        <v>921</v>
      </c>
      <c r="F100" s="193">
        <f t="shared" si="52"/>
        <v>614</v>
      </c>
      <c r="G100" s="194">
        <v>631</v>
      </c>
      <c r="H100" s="139">
        <f t="shared" si="84"/>
        <v>102.77</v>
      </c>
      <c r="I100" s="140">
        <f t="shared" si="85"/>
        <v>68.510000000000005</v>
      </c>
      <c r="J100" s="141">
        <f t="shared" si="86"/>
        <v>290</v>
      </c>
      <c r="K100" s="142">
        <f t="shared" si="87"/>
        <v>3.7</v>
      </c>
      <c r="L100" s="141">
        <f t="shared" si="88"/>
        <v>-17</v>
      </c>
      <c r="M100" s="139">
        <f t="shared" si="89"/>
        <v>79</v>
      </c>
      <c r="N100" s="143">
        <v>5</v>
      </c>
      <c r="O100" s="163" t="s">
        <v>149</v>
      </c>
      <c r="P100" s="182" t="s">
        <v>182</v>
      </c>
      <c r="Q100" s="178" t="s">
        <v>183</v>
      </c>
      <c r="R100" s="177" t="s">
        <v>198</v>
      </c>
    </row>
    <row r="101" spans="1:18" ht="186" x14ac:dyDescent="0.25">
      <c r="A101" s="125"/>
      <c r="B101" s="133" t="s">
        <v>458</v>
      </c>
      <c r="C101" s="191" t="s">
        <v>550</v>
      </c>
      <c r="D101" s="156" t="s">
        <v>165</v>
      </c>
      <c r="E101" s="131">
        <v>962</v>
      </c>
      <c r="F101" s="150">
        <f t="shared" si="52"/>
        <v>641</v>
      </c>
      <c r="G101" s="134">
        <v>647</v>
      </c>
      <c r="H101" s="139">
        <f t="shared" si="84"/>
        <v>100.94</v>
      </c>
      <c r="I101" s="140">
        <f t="shared" si="85"/>
        <v>67.260000000000005</v>
      </c>
      <c r="J101" s="141">
        <f t="shared" si="86"/>
        <v>315</v>
      </c>
      <c r="K101" s="142">
        <f t="shared" si="87"/>
        <v>3.9</v>
      </c>
      <c r="L101" s="141">
        <f t="shared" si="88"/>
        <v>-6</v>
      </c>
      <c r="M101" s="139">
        <f t="shared" si="89"/>
        <v>81</v>
      </c>
      <c r="N101" s="143">
        <v>168</v>
      </c>
      <c r="O101" s="163" t="s">
        <v>190</v>
      </c>
      <c r="P101" s="182" t="s">
        <v>182</v>
      </c>
      <c r="Q101" s="178" t="s">
        <v>183</v>
      </c>
      <c r="R101" s="177" t="s">
        <v>198</v>
      </c>
    </row>
    <row r="102" spans="1:18" ht="325.5" x14ac:dyDescent="0.25">
      <c r="A102" s="125"/>
      <c r="B102" s="133" t="s">
        <v>459</v>
      </c>
      <c r="C102" s="191" t="s">
        <v>219</v>
      </c>
      <c r="D102" s="144" t="s">
        <v>533</v>
      </c>
      <c r="E102" s="195">
        <v>849</v>
      </c>
      <c r="F102" s="196">
        <f t="shared" ref="F102" si="90">ROUND((E102/12*$S$3),0)</f>
        <v>566</v>
      </c>
      <c r="G102" s="197">
        <v>607</v>
      </c>
      <c r="H102" s="198">
        <f t="shared" ref="H102" si="91">ROUND(IF(OR(G102=0,F102=0),0,G102/F102*100),2)</f>
        <v>107.24</v>
      </c>
      <c r="I102" s="198">
        <f t="shared" ref="I102" si="92">ROUND(IF(OR(G102=0,E102=0),0,G102/E102*100),2)</f>
        <v>71.5</v>
      </c>
      <c r="J102" s="196">
        <f t="shared" ref="J102" si="93">ROUND(E102-G102,0)</f>
        <v>242</v>
      </c>
      <c r="K102" s="199">
        <f t="shared" ref="K102" si="94">ROUND(IF(OR(J102=0,M102=0),0,J102/M102),1)</f>
        <v>3.2</v>
      </c>
      <c r="L102" s="196">
        <f t="shared" ref="L102" si="95">ROUND(F102-G102,0)</f>
        <v>-41</v>
      </c>
      <c r="M102" s="196">
        <f t="shared" ref="M102" si="96">ROUND(G102/$S$3,0)</f>
        <v>76</v>
      </c>
      <c r="N102" s="185">
        <v>180</v>
      </c>
      <c r="O102" s="163" t="s">
        <v>371</v>
      </c>
      <c r="P102" s="163" t="s">
        <v>548</v>
      </c>
      <c r="Q102" s="135" t="s">
        <v>524</v>
      </c>
      <c r="R102" s="161"/>
    </row>
    <row r="103" spans="1:18" ht="92.25" customHeight="1" x14ac:dyDescent="0.25">
      <c r="A103" s="125"/>
      <c r="B103" s="133" t="s">
        <v>460</v>
      </c>
      <c r="C103" s="313" t="s">
        <v>510</v>
      </c>
      <c r="D103" s="156" t="s">
        <v>162</v>
      </c>
      <c r="E103" s="323">
        <v>538</v>
      </c>
      <c r="F103" s="259">
        <f t="shared" si="52"/>
        <v>359</v>
      </c>
      <c r="G103" s="314">
        <v>912</v>
      </c>
      <c r="H103" s="265">
        <f t="shared" si="84"/>
        <v>254.04</v>
      </c>
      <c r="I103" s="265">
        <f t="shared" si="85"/>
        <v>169.52</v>
      </c>
      <c r="J103" s="259">
        <f t="shared" si="86"/>
        <v>-374</v>
      </c>
      <c r="K103" s="268">
        <f t="shared" si="87"/>
        <v>-3.3</v>
      </c>
      <c r="L103" s="259">
        <f t="shared" si="88"/>
        <v>-553</v>
      </c>
      <c r="M103" s="259">
        <f t="shared" si="89"/>
        <v>114</v>
      </c>
      <c r="N103" s="185">
        <v>50</v>
      </c>
      <c r="O103" s="163" t="s">
        <v>163</v>
      </c>
      <c r="P103" s="317" t="s">
        <v>182</v>
      </c>
      <c r="Q103" s="320" t="s">
        <v>183</v>
      </c>
      <c r="R103" s="317" t="s">
        <v>198</v>
      </c>
    </row>
    <row r="104" spans="1:18" ht="83.25" customHeight="1" x14ac:dyDescent="0.25">
      <c r="A104" s="125"/>
      <c r="B104" s="133" t="s">
        <v>461</v>
      </c>
      <c r="C104" s="313"/>
      <c r="D104" s="144" t="s">
        <v>169</v>
      </c>
      <c r="E104" s="324"/>
      <c r="F104" s="260"/>
      <c r="G104" s="315"/>
      <c r="H104" s="266"/>
      <c r="I104" s="266"/>
      <c r="J104" s="260"/>
      <c r="K104" s="269"/>
      <c r="L104" s="260"/>
      <c r="M104" s="260"/>
      <c r="N104" s="185">
        <v>250</v>
      </c>
      <c r="O104" s="163" t="s">
        <v>168</v>
      </c>
      <c r="P104" s="318"/>
      <c r="Q104" s="321"/>
      <c r="R104" s="318"/>
    </row>
    <row r="105" spans="1:18" ht="85.5" customHeight="1" x14ac:dyDescent="0.25">
      <c r="A105" s="125"/>
      <c r="B105" s="133" t="s">
        <v>462</v>
      </c>
      <c r="C105" s="313"/>
      <c r="D105" s="168" t="s">
        <v>330</v>
      </c>
      <c r="E105" s="324"/>
      <c r="F105" s="260"/>
      <c r="G105" s="315"/>
      <c r="H105" s="266"/>
      <c r="I105" s="266"/>
      <c r="J105" s="260"/>
      <c r="K105" s="269"/>
      <c r="L105" s="260"/>
      <c r="M105" s="260"/>
      <c r="N105" s="201">
        <v>-6</v>
      </c>
      <c r="O105" s="163" t="s">
        <v>331</v>
      </c>
      <c r="P105" s="319"/>
      <c r="Q105" s="322"/>
      <c r="R105" s="319"/>
    </row>
    <row r="106" spans="1:18" ht="123.75" customHeight="1" x14ac:dyDescent="0.25">
      <c r="A106" s="125"/>
      <c r="B106" s="133" t="s">
        <v>463</v>
      </c>
      <c r="C106" s="313"/>
      <c r="D106" s="156" t="s">
        <v>410</v>
      </c>
      <c r="E106" s="324"/>
      <c r="F106" s="260"/>
      <c r="G106" s="315"/>
      <c r="H106" s="266"/>
      <c r="I106" s="266"/>
      <c r="J106" s="260"/>
      <c r="K106" s="269"/>
      <c r="L106" s="260"/>
      <c r="M106" s="260"/>
      <c r="N106" s="185">
        <v>10</v>
      </c>
      <c r="O106" s="163" t="s">
        <v>409</v>
      </c>
      <c r="P106" s="271" t="s">
        <v>549</v>
      </c>
      <c r="Q106" s="135" t="s">
        <v>524</v>
      </c>
      <c r="R106" s="161"/>
    </row>
    <row r="107" spans="1:18" ht="123.75" customHeight="1" x14ac:dyDescent="0.25">
      <c r="A107" s="125"/>
      <c r="B107" s="133" t="s">
        <v>464</v>
      </c>
      <c r="C107" s="313"/>
      <c r="D107" s="156" t="s">
        <v>403</v>
      </c>
      <c r="E107" s="324"/>
      <c r="F107" s="260"/>
      <c r="G107" s="315"/>
      <c r="H107" s="266"/>
      <c r="I107" s="266"/>
      <c r="J107" s="260"/>
      <c r="K107" s="269"/>
      <c r="L107" s="260"/>
      <c r="M107" s="260"/>
      <c r="N107" s="185">
        <v>25</v>
      </c>
      <c r="O107" s="163" t="s">
        <v>408</v>
      </c>
      <c r="P107" s="276"/>
      <c r="Q107" s="135" t="s">
        <v>524</v>
      </c>
      <c r="R107" s="161"/>
    </row>
    <row r="108" spans="1:18" ht="123.75" customHeight="1" x14ac:dyDescent="0.25">
      <c r="A108" s="125"/>
      <c r="B108" s="133" t="s">
        <v>465</v>
      </c>
      <c r="C108" s="313"/>
      <c r="D108" s="136" t="s">
        <v>401</v>
      </c>
      <c r="E108" s="325"/>
      <c r="F108" s="261"/>
      <c r="G108" s="316"/>
      <c r="H108" s="267"/>
      <c r="I108" s="267"/>
      <c r="J108" s="261"/>
      <c r="K108" s="270"/>
      <c r="L108" s="261"/>
      <c r="M108" s="261"/>
      <c r="N108" s="143">
        <v>600</v>
      </c>
      <c r="O108" s="163" t="s">
        <v>400</v>
      </c>
      <c r="P108" s="272"/>
      <c r="Q108" s="135" t="s">
        <v>524</v>
      </c>
      <c r="R108" s="130"/>
    </row>
    <row r="109" spans="1:18" ht="186" x14ac:dyDescent="0.25">
      <c r="A109" s="125"/>
      <c r="B109" s="133" t="s">
        <v>466</v>
      </c>
      <c r="C109" s="181" t="s">
        <v>538</v>
      </c>
      <c r="D109" s="156" t="s">
        <v>534</v>
      </c>
      <c r="E109" s="204">
        <v>10221</v>
      </c>
      <c r="F109" s="196">
        <f t="shared" ref="F109" si="97">ROUND((E109/12*$S$3),0)</f>
        <v>6814</v>
      </c>
      <c r="G109" s="205">
        <v>6459</v>
      </c>
      <c r="H109" s="206">
        <f t="shared" ref="H109" si="98">ROUND(IF(OR(G109=0,F109=0),0,G109/F109*100),2)</f>
        <v>94.79</v>
      </c>
      <c r="I109" s="206">
        <f t="shared" ref="I109" si="99">ROUND(IF(OR(G109=0,E109=0),0,G109/E109*100),2)</f>
        <v>63.19</v>
      </c>
      <c r="J109" s="207">
        <f t="shared" ref="J109" si="100">ROUND(E109-G109,0)</f>
        <v>3762</v>
      </c>
      <c r="K109" s="208">
        <f t="shared" ref="K109" si="101">ROUND(IF(OR(J109=0,M109=0),0,J109/M109),1)</f>
        <v>4.7</v>
      </c>
      <c r="L109" s="207">
        <f t="shared" ref="L109" si="102">ROUND(F109-G109,0)</f>
        <v>355</v>
      </c>
      <c r="M109" s="207">
        <f t="shared" ref="M109" si="103">ROUND(G109/$S$3,0)</f>
        <v>807</v>
      </c>
      <c r="N109" s="143">
        <v>534</v>
      </c>
      <c r="O109" s="163" t="s">
        <v>535</v>
      </c>
      <c r="P109" s="209" t="s">
        <v>185</v>
      </c>
      <c r="Q109" s="183" t="s">
        <v>183</v>
      </c>
      <c r="R109" s="209" t="s">
        <v>198</v>
      </c>
    </row>
    <row r="110" spans="1:18" ht="186" x14ac:dyDescent="0.25">
      <c r="A110" s="125"/>
      <c r="B110" s="133" t="s">
        <v>467</v>
      </c>
      <c r="C110" s="168" t="s">
        <v>554</v>
      </c>
      <c r="D110" s="136" t="s">
        <v>546</v>
      </c>
      <c r="E110" s="219"/>
      <c r="F110" s="169">
        <f t="shared" ref="F110:F127" si="104">ROUND((E110/12*$S$3),0)</f>
        <v>0</v>
      </c>
      <c r="G110" s="202"/>
      <c r="H110" s="170">
        <f t="shared" ref="H110:H127" si="105">ROUND(IF(OR(G110=0,F110=0),0,G110/F110*100),2)</f>
        <v>0</v>
      </c>
      <c r="I110" s="170">
        <f t="shared" ref="I110:I140" si="106">ROUND(IF(OR(G110=0,E110=0),0,G110/E110*100),2)</f>
        <v>0</v>
      </c>
      <c r="J110" s="169">
        <f t="shared" ref="J110:J140" si="107">ROUND(E110-G110,0)</f>
        <v>0</v>
      </c>
      <c r="K110" s="171">
        <f t="shared" ref="K110:K140" si="108">ROUND(IF(OR(J110=0,M110=0),0,J110/M110),1)</f>
        <v>0</v>
      </c>
      <c r="L110" s="169">
        <f t="shared" ref="L110:L127" si="109">ROUND(F110-G110,0)</f>
        <v>0</v>
      </c>
      <c r="M110" s="164">
        <f t="shared" ref="M110:M140" si="110">ROUND(G110/$S$3,0)</f>
        <v>0</v>
      </c>
      <c r="N110" s="143">
        <v>240</v>
      </c>
      <c r="O110" s="163" t="s">
        <v>179</v>
      </c>
      <c r="P110" s="361" t="s">
        <v>182</v>
      </c>
      <c r="Q110" s="210" t="s">
        <v>183</v>
      </c>
      <c r="R110" s="209" t="s">
        <v>200</v>
      </c>
    </row>
    <row r="111" spans="1:18" ht="152.25" customHeight="1" x14ac:dyDescent="0.25">
      <c r="A111" s="125"/>
      <c r="B111" s="133" t="s">
        <v>468</v>
      </c>
      <c r="C111" s="161" t="s">
        <v>520</v>
      </c>
      <c r="D111" s="156" t="s">
        <v>171</v>
      </c>
      <c r="E111" s="131">
        <v>1693</v>
      </c>
      <c r="F111" s="150">
        <f t="shared" si="104"/>
        <v>1129</v>
      </c>
      <c r="G111" s="134">
        <v>1145</v>
      </c>
      <c r="H111" s="139">
        <f t="shared" si="105"/>
        <v>101.42</v>
      </c>
      <c r="I111" s="140">
        <f t="shared" si="106"/>
        <v>67.63</v>
      </c>
      <c r="J111" s="141">
        <f t="shared" si="107"/>
        <v>548</v>
      </c>
      <c r="K111" s="142">
        <f t="shared" si="108"/>
        <v>3.8</v>
      </c>
      <c r="L111" s="141">
        <f t="shared" si="109"/>
        <v>-16</v>
      </c>
      <c r="M111" s="139">
        <f t="shared" si="110"/>
        <v>143</v>
      </c>
      <c r="N111" s="143">
        <v>50</v>
      </c>
      <c r="O111" s="163" t="s">
        <v>172</v>
      </c>
      <c r="P111" s="182" t="s">
        <v>182</v>
      </c>
      <c r="Q111" s="187" t="s">
        <v>183</v>
      </c>
      <c r="R111" s="177" t="s">
        <v>200</v>
      </c>
    </row>
    <row r="112" spans="1:18" ht="146.25" customHeight="1" x14ac:dyDescent="0.25">
      <c r="A112" s="125"/>
      <c r="B112" s="133" t="s">
        <v>469</v>
      </c>
      <c r="C112" s="181" t="s">
        <v>544</v>
      </c>
      <c r="D112" s="156" t="s">
        <v>173</v>
      </c>
      <c r="E112" s="131">
        <v>556</v>
      </c>
      <c r="F112" s="150">
        <f t="shared" si="104"/>
        <v>371</v>
      </c>
      <c r="G112" s="134">
        <v>486</v>
      </c>
      <c r="H112" s="139">
        <f t="shared" si="105"/>
        <v>131</v>
      </c>
      <c r="I112" s="140">
        <f t="shared" si="106"/>
        <v>87.41</v>
      </c>
      <c r="J112" s="141">
        <f t="shared" si="107"/>
        <v>70</v>
      </c>
      <c r="K112" s="142">
        <f t="shared" si="108"/>
        <v>1.1000000000000001</v>
      </c>
      <c r="L112" s="141">
        <f t="shared" si="109"/>
        <v>-115</v>
      </c>
      <c r="M112" s="139">
        <f t="shared" si="110"/>
        <v>61</v>
      </c>
      <c r="N112" s="143">
        <v>244</v>
      </c>
      <c r="O112" s="163" t="s">
        <v>180</v>
      </c>
      <c r="P112" s="182" t="s">
        <v>182</v>
      </c>
      <c r="Q112" s="187" t="s">
        <v>183</v>
      </c>
      <c r="R112" s="177" t="s">
        <v>200</v>
      </c>
    </row>
    <row r="113" spans="1:18" ht="63.75" customHeight="1" x14ac:dyDescent="0.25">
      <c r="A113" s="125"/>
      <c r="B113" s="133" t="s">
        <v>470</v>
      </c>
      <c r="C113" s="306" t="s">
        <v>553</v>
      </c>
      <c r="D113" s="156" t="s">
        <v>175</v>
      </c>
      <c r="E113" s="287">
        <v>905</v>
      </c>
      <c r="F113" s="288">
        <f t="shared" si="104"/>
        <v>603</v>
      </c>
      <c r="G113" s="289">
        <v>939</v>
      </c>
      <c r="H113" s="290">
        <f t="shared" si="105"/>
        <v>155.72</v>
      </c>
      <c r="I113" s="290">
        <f t="shared" si="106"/>
        <v>103.76</v>
      </c>
      <c r="J113" s="288">
        <f t="shared" si="107"/>
        <v>-34</v>
      </c>
      <c r="K113" s="291">
        <f t="shared" si="108"/>
        <v>-0.3</v>
      </c>
      <c r="L113" s="288">
        <f t="shared" si="109"/>
        <v>-336</v>
      </c>
      <c r="M113" s="288">
        <f t="shared" si="110"/>
        <v>117</v>
      </c>
      <c r="N113" s="143">
        <v>200</v>
      </c>
      <c r="O113" s="163" t="s">
        <v>176</v>
      </c>
      <c r="P113" s="307" t="s">
        <v>203</v>
      </c>
      <c r="Q113" s="308" t="s">
        <v>183</v>
      </c>
      <c r="R113" s="307" t="s">
        <v>202</v>
      </c>
    </row>
    <row r="114" spans="1:18" ht="69" customHeight="1" x14ac:dyDescent="0.25">
      <c r="A114" s="125"/>
      <c r="B114" s="133" t="s">
        <v>471</v>
      </c>
      <c r="C114" s="306"/>
      <c r="D114" s="156" t="s">
        <v>177</v>
      </c>
      <c r="E114" s="287"/>
      <c r="F114" s="288">
        <f t="shared" si="104"/>
        <v>0</v>
      </c>
      <c r="G114" s="289"/>
      <c r="H114" s="290">
        <f t="shared" si="105"/>
        <v>0</v>
      </c>
      <c r="I114" s="290">
        <f t="shared" si="106"/>
        <v>0</v>
      </c>
      <c r="J114" s="288">
        <f t="shared" si="107"/>
        <v>0</v>
      </c>
      <c r="K114" s="291">
        <f t="shared" si="108"/>
        <v>0</v>
      </c>
      <c r="L114" s="288">
        <f t="shared" si="109"/>
        <v>0</v>
      </c>
      <c r="M114" s="288">
        <f t="shared" si="110"/>
        <v>0</v>
      </c>
      <c r="N114" s="143">
        <v>150</v>
      </c>
      <c r="O114" s="163" t="s">
        <v>178</v>
      </c>
      <c r="P114" s="307"/>
      <c r="Q114" s="308"/>
      <c r="R114" s="307"/>
    </row>
    <row r="115" spans="1:18" ht="325.5" x14ac:dyDescent="0.25">
      <c r="A115" s="125"/>
      <c r="B115" s="133" t="s">
        <v>472</v>
      </c>
      <c r="C115" s="306"/>
      <c r="D115" s="136" t="s">
        <v>229</v>
      </c>
      <c r="E115" s="287"/>
      <c r="F115" s="288">
        <f t="shared" si="104"/>
        <v>0</v>
      </c>
      <c r="G115" s="289"/>
      <c r="H115" s="290">
        <f t="shared" si="105"/>
        <v>0</v>
      </c>
      <c r="I115" s="290">
        <f t="shared" si="106"/>
        <v>0</v>
      </c>
      <c r="J115" s="288">
        <f t="shared" si="107"/>
        <v>0</v>
      </c>
      <c r="K115" s="291">
        <f t="shared" si="108"/>
        <v>0</v>
      </c>
      <c r="L115" s="288">
        <f t="shared" si="109"/>
        <v>0</v>
      </c>
      <c r="M115" s="288">
        <f t="shared" si="110"/>
        <v>0</v>
      </c>
      <c r="N115" s="143">
        <v>42</v>
      </c>
      <c r="O115" s="163" t="s">
        <v>411</v>
      </c>
      <c r="P115" s="163" t="s">
        <v>549</v>
      </c>
      <c r="Q115" s="135" t="s">
        <v>524</v>
      </c>
      <c r="R115" s="161"/>
    </row>
    <row r="116" spans="1:18" ht="93" customHeight="1" x14ac:dyDescent="0.25">
      <c r="A116" s="125"/>
      <c r="B116" s="133" t="s">
        <v>473</v>
      </c>
      <c r="C116" s="211" t="s">
        <v>158</v>
      </c>
      <c r="D116" s="136" t="s">
        <v>536</v>
      </c>
      <c r="E116" s="212">
        <v>2882</v>
      </c>
      <c r="F116" s="213">
        <f t="shared" si="104"/>
        <v>1921</v>
      </c>
      <c r="G116" s="214">
        <v>1875</v>
      </c>
      <c r="H116" s="215">
        <f t="shared" si="105"/>
        <v>97.61</v>
      </c>
      <c r="I116" s="215">
        <f t="shared" si="106"/>
        <v>65.06</v>
      </c>
      <c r="J116" s="213">
        <f t="shared" si="107"/>
        <v>1007</v>
      </c>
      <c r="K116" s="216">
        <f t="shared" si="108"/>
        <v>4.3</v>
      </c>
      <c r="L116" s="213">
        <f t="shared" si="109"/>
        <v>46</v>
      </c>
      <c r="M116" s="213">
        <f t="shared" si="110"/>
        <v>234</v>
      </c>
      <c r="N116" s="143">
        <v>64</v>
      </c>
      <c r="O116" s="163" t="s">
        <v>377</v>
      </c>
      <c r="P116" s="271" t="s">
        <v>547</v>
      </c>
      <c r="Q116" s="135" t="s">
        <v>55</v>
      </c>
      <c r="R116" s="203"/>
    </row>
    <row r="117" spans="1:18" ht="111.75" customHeight="1" x14ac:dyDescent="0.25">
      <c r="A117" s="125"/>
      <c r="B117" s="133" t="s">
        <v>474</v>
      </c>
      <c r="C117" s="163" t="s">
        <v>295</v>
      </c>
      <c r="D117" s="136" t="s">
        <v>197</v>
      </c>
      <c r="E117" s="137">
        <v>3424</v>
      </c>
      <c r="F117" s="150">
        <f t="shared" si="104"/>
        <v>2283</v>
      </c>
      <c r="G117" s="155">
        <v>2352</v>
      </c>
      <c r="H117" s="139">
        <f t="shared" si="105"/>
        <v>103.02</v>
      </c>
      <c r="I117" s="140">
        <f t="shared" si="106"/>
        <v>68.69</v>
      </c>
      <c r="J117" s="141">
        <f t="shared" si="107"/>
        <v>1072</v>
      </c>
      <c r="K117" s="142">
        <f t="shared" si="108"/>
        <v>3.6</v>
      </c>
      <c r="L117" s="141">
        <f t="shared" si="109"/>
        <v>-69</v>
      </c>
      <c r="M117" s="139">
        <f t="shared" si="110"/>
        <v>294</v>
      </c>
      <c r="N117" s="143">
        <v>145</v>
      </c>
      <c r="O117" s="163" t="s">
        <v>332</v>
      </c>
      <c r="P117" s="276"/>
      <c r="Q117" s="135" t="s">
        <v>55</v>
      </c>
      <c r="R117" s="203"/>
    </row>
    <row r="118" spans="1:18" ht="93" x14ac:dyDescent="0.25">
      <c r="A118" s="125"/>
      <c r="B118" s="133" t="s">
        <v>475</v>
      </c>
      <c r="C118" s="163" t="s">
        <v>540</v>
      </c>
      <c r="D118" s="136" t="s">
        <v>237</v>
      </c>
      <c r="E118" s="149">
        <v>1495</v>
      </c>
      <c r="F118" s="150">
        <f t="shared" si="104"/>
        <v>997</v>
      </c>
      <c r="G118" s="134">
        <v>978</v>
      </c>
      <c r="H118" s="139">
        <f t="shared" si="105"/>
        <v>98.09</v>
      </c>
      <c r="I118" s="140">
        <f t="shared" si="106"/>
        <v>65.42</v>
      </c>
      <c r="J118" s="141">
        <f t="shared" si="107"/>
        <v>517</v>
      </c>
      <c r="K118" s="142">
        <f t="shared" si="108"/>
        <v>4.2</v>
      </c>
      <c r="L118" s="141">
        <f t="shared" si="109"/>
        <v>19</v>
      </c>
      <c r="M118" s="139">
        <f t="shared" si="110"/>
        <v>122</v>
      </c>
      <c r="N118" s="143">
        <v>0</v>
      </c>
      <c r="O118" s="163" t="s">
        <v>375</v>
      </c>
      <c r="P118" s="276"/>
      <c r="Q118" s="135" t="s">
        <v>55</v>
      </c>
      <c r="R118" s="161"/>
    </row>
    <row r="119" spans="1:18" ht="69.75" x14ac:dyDescent="0.25">
      <c r="A119" s="125"/>
      <c r="B119" s="133" t="s">
        <v>476</v>
      </c>
      <c r="C119" s="163" t="s">
        <v>505</v>
      </c>
      <c r="D119" s="136" t="s">
        <v>217</v>
      </c>
      <c r="E119" s="149">
        <v>1858</v>
      </c>
      <c r="F119" s="150">
        <f t="shared" si="104"/>
        <v>1239</v>
      </c>
      <c r="G119" s="134">
        <v>1258</v>
      </c>
      <c r="H119" s="139">
        <f t="shared" si="105"/>
        <v>101.53</v>
      </c>
      <c r="I119" s="140">
        <f t="shared" si="106"/>
        <v>67.709999999999994</v>
      </c>
      <c r="J119" s="141">
        <f t="shared" si="107"/>
        <v>600</v>
      </c>
      <c r="K119" s="142">
        <f t="shared" si="108"/>
        <v>3.8</v>
      </c>
      <c r="L119" s="141">
        <f t="shared" si="109"/>
        <v>-19</v>
      </c>
      <c r="M119" s="139">
        <f t="shared" si="110"/>
        <v>157</v>
      </c>
      <c r="N119" s="143">
        <v>0</v>
      </c>
      <c r="O119" s="163" t="s">
        <v>346</v>
      </c>
      <c r="P119" s="276"/>
      <c r="Q119" s="135" t="s">
        <v>55</v>
      </c>
      <c r="R119" s="161"/>
    </row>
    <row r="120" spans="1:18" ht="93" x14ac:dyDescent="0.25">
      <c r="A120" s="125"/>
      <c r="B120" s="133" t="s">
        <v>477</v>
      </c>
      <c r="C120" s="163" t="s">
        <v>506</v>
      </c>
      <c r="D120" s="136" t="s">
        <v>253</v>
      </c>
      <c r="E120" s="149">
        <v>1225</v>
      </c>
      <c r="F120" s="150">
        <f t="shared" si="104"/>
        <v>817</v>
      </c>
      <c r="G120" s="134">
        <v>796</v>
      </c>
      <c r="H120" s="139">
        <f t="shared" si="105"/>
        <v>97.43</v>
      </c>
      <c r="I120" s="140">
        <f t="shared" si="106"/>
        <v>64.98</v>
      </c>
      <c r="J120" s="141">
        <f t="shared" si="107"/>
        <v>429</v>
      </c>
      <c r="K120" s="142">
        <f t="shared" si="108"/>
        <v>4.3</v>
      </c>
      <c r="L120" s="141">
        <f t="shared" si="109"/>
        <v>21</v>
      </c>
      <c r="M120" s="139">
        <f t="shared" si="110"/>
        <v>100</v>
      </c>
      <c r="N120" s="143">
        <v>0</v>
      </c>
      <c r="O120" s="163" t="s">
        <v>345</v>
      </c>
      <c r="P120" s="276"/>
      <c r="Q120" s="135" t="s">
        <v>55</v>
      </c>
      <c r="R120" s="161"/>
    </row>
    <row r="121" spans="1:18" ht="54" customHeight="1" x14ac:dyDescent="0.25">
      <c r="A121" s="125"/>
      <c r="B121" s="133" t="s">
        <v>478</v>
      </c>
      <c r="C121" s="163" t="s">
        <v>513</v>
      </c>
      <c r="D121" s="136" t="s">
        <v>241</v>
      </c>
      <c r="E121" s="149">
        <v>3038</v>
      </c>
      <c r="F121" s="150">
        <f t="shared" si="104"/>
        <v>2025</v>
      </c>
      <c r="G121" s="134">
        <v>2497</v>
      </c>
      <c r="H121" s="139">
        <f t="shared" si="105"/>
        <v>123.31</v>
      </c>
      <c r="I121" s="140">
        <f t="shared" si="106"/>
        <v>82.19</v>
      </c>
      <c r="J121" s="141">
        <f t="shared" si="107"/>
        <v>541</v>
      </c>
      <c r="K121" s="142">
        <f t="shared" si="108"/>
        <v>1.7</v>
      </c>
      <c r="L121" s="141">
        <f t="shared" si="109"/>
        <v>-472</v>
      </c>
      <c r="M121" s="139">
        <f t="shared" si="110"/>
        <v>312</v>
      </c>
      <c r="N121" s="143">
        <v>0</v>
      </c>
      <c r="O121" s="163" t="s">
        <v>388</v>
      </c>
      <c r="P121" s="276"/>
      <c r="Q121" s="135" t="s">
        <v>55</v>
      </c>
      <c r="R121" s="130"/>
    </row>
    <row r="122" spans="1:18" ht="73.5" customHeight="1" x14ac:dyDescent="0.25">
      <c r="A122" s="125"/>
      <c r="B122" s="133" t="s">
        <v>479</v>
      </c>
      <c r="C122" s="163" t="s">
        <v>543</v>
      </c>
      <c r="D122" s="136" t="s">
        <v>273</v>
      </c>
      <c r="E122" s="149">
        <v>1114</v>
      </c>
      <c r="F122" s="150">
        <f t="shared" si="104"/>
        <v>743</v>
      </c>
      <c r="G122" s="134">
        <v>780</v>
      </c>
      <c r="H122" s="139">
        <f t="shared" si="105"/>
        <v>104.98</v>
      </c>
      <c r="I122" s="140">
        <f t="shared" si="106"/>
        <v>70.02</v>
      </c>
      <c r="J122" s="141">
        <f t="shared" si="107"/>
        <v>334</v>
      </c>
      <c r="K122" s="142">
        <f t="shared" si="108"/>
        <v>3.4</v>
      </c>
      <c r="L122" s="141">
        <f t="shared" si="109"/>
        <v>-37</v>
      </c>
      <c r="M122" s="139">
        <f t="shared" si="110"/>
        <v>98</v>
      </c>
      <c r="N122" s="143">
        <v>0</v>
      </c>
      <c r="O122" s="163" t="s">
        <v>397</v>
      </c>
      <c r="P122" s="276"/>
      <c r="Q122" s="135" t="s">
        <v>55</v>
      </c>
      <c r="R122" s="130"/>
    </row>
    <row r="123" spans="1:18" ht="69.75" x14ac:dyDescent="0.25">
      <c r="A123" s="125"/>
      <c r="B123" s="133" t="s">
        <v>480</v>
      </c>
      <c r="C123" s="136" t="s">
        <v>552</v>
      </c>
      <c r="D123" s="136" t="s">
        <v>275</v>
      </c>
      <c r="E123" s="149">
        <v>979</v>
      </c>
      <c r="F123" s="150">
        <f t="shared" si="104"/>
        <v>653</v>
      </c>
      <c r="G123" s="134">
        <v>646</v>
      </c>
      <c r="H123" s="139">
        <f t="shared" si="105"/>
        <v>98.93</v>
      </c>
      <c r="I123" s="140">
        <f t="shared" si="106"/>
        <v>65.989999999999995</v>
      </c>
      <c r="J123" s="141">
        <f t="shared" si="107"/>
        <v>333</v>
      </c>
      <c r="K123" s="142">
        <f t="shared" si="108"/>
        <v>4.0999999999999996</v>
      </c>
      <c r="L123" s="141">
        <f t="shared" si="109"/>
        <v>7</v>
      </c>
      <c r="M123" s="139">
        <f t="shared" si="110"/>
        <v>81</v>
      </c>
      <c r="N123" s="143">
        <v>0</v>
      </c>
      <c r="O123" s="163" t="s">
        <v>399</v>
      </c>
      <c r="P123" s="272"/>
      <c r="Q123" s="135" t="s">
        <v>55</v>
      </c>
      <c r="R123" s="130"/>
    </row>
    <row r="124" spans="1:18" ht="325.5" x14ac:dyDescent="0.25">
      <c r="A124" s="125"/>
      <c r="B124" s="133" t="s">
        <v>481</v>
      </c>
      <c r="C124" s="163" t="s">
        <v>541</v>
      </c>
      <c r="D124" s="136" t="s">
        <v>209</v>
      </c>
      <c r="E124" s="149">
        <v>938</v>
      </c>
      <c r="F124" s="150">
        <f t="shared" si="104"/>
        <v>625</v>
      </c>
      <c r="G124" s="134">
        <v>712</v>
      </c>
      <c r="H124" s="139">
        <f t="shared" si="105"/>
        <v>113.92</v>
      </c>
      <c r="I124" s="140">
        <f t="shared" si="106"/>
        <v>75.91</v>
      </c>
      <c r="J124" s="141">
        <f t="shared" si="107"/>
        <v>226</v>
      </c>
      <c r="K124" s="142">
        <f t="shared" si="108"/>
        <v>2.5</v>
      </c>
      <c r="L124" s="141">
        <f t="shared" si="109"/>
        <v>-87</v>
      </c>
      <c r="M124" s="139">
        <f t="shared" si="110"/>
        <v>89</v>
      </c>
      <c r="N124" s="143">
        <v>30</v>
      </c>
      <c r="O124" s="163" t="s">
        <v>296</v>
      </c>
      <c r="P124" s="163" t="s">
        <v>548</v>
      </c>
      <c r="Q124" s="135" t="s">
        <v>524</v>
      </c>
      <c r="R124" s="130"/>
    </row>
    <row r="125" spans="1:18" ht="100.5" customHeight="1" x14ac:dyDescent="0.25">
      <c r="A125" s="125"/>
      <c r="B125" s="133" t="s">
        <v>482</v>
      </c>
      <c r="C125" s="136" t="s">
        <v>520</v>
      </c>
      <c r="D125" s="156" t="s">
        <v>300</v>
      </c>
      <c r="E125" s="192">
        <v>1693</v>
      </c>
      <c r="F125" s="150">
        <f t="shared" si="104"/>
        <v>1129</v>
      </c>
      <c r="G125" s="194">
        <v>1145</v>
      </c>
      <c r="H125" s="139">
        <f t="shared" si="105"/>
        <v>101.42</v>
      </c>
      <c r="I125" s="140">
        <f t="shared" si="106"/>
        <v>67.63</v>
      </c>
      <c r="J125" s="141">
        <f t="shared" si="107"/>
        <v>548</v>
      </c>
      <c r="K125" s="142">
        <f t="shared" si="108"/>
        <v>3.8</v>
      </c>
      <c r="L125" s="141">
        <f t="shared" si="109"/>
        <v>-16</v>
      </c>
      <c r="M125" s="139">
        <f t="shared" si="110"/>
        <v>143</v>
      </c>
      <c r="N125" s="143">
        <v>0</v>
      </c>
      <c r="O125" s="163" t="s">
        <v>301</v>
      </c>
      <c r="P125" s="163" t="s">
        <v>503</v>
      </c>
      <c r="Q125" s="145" t="s">
        <v>504</v>
      </c>
      <c r="R125" s="130"/>
    </row>
    <row r="126" spans="1:18" ht="88.5" customHeight="1" x14ac:dyDescent="0.25">
      <c r="A126" s="125"/>
      <c r="B126" s="133" t="s">
        <v>483</v>
      </c>
      <c r="C126" s="163" t="s">
        <v>516</v>
      </c>
      <c r="D126" s="135" t="s">
        <v>210</v>
      </c>
      <c r="E126" s="136">
        <v>999</v>
      </c>
      <c r="F126" s="175">
        <f t="shared" si="104"/>
        <v>666</v>
      </c>
      <c r="G126" s="136">
        <v>829</v>
      </c>
      <c r="H126" s="139">
        <f t="shared" si="105"/>
        <v>124.47</v>
      </c>
      <c r="I126" s="140">
        <f t="shared" si="106"/>
        <v>82.98</v>
      </c>
      <c r="J126" s="141">
        <f t="shared" si="107"/>
        <v>170</v>
      </c>
      <c r="K126" s="142">
        <f t="shared" si="108"/>
        <v>1.6</v>
      </c>
      <c r="L126" s="141">
        <f t="shared" si="109"/>
        <v>-163</v>
      </c>
      <c r="M126" s="139">
        <f t="shared" si="110"/>
        <v>104</v>
      </c>
      <c r="N126" s="136">
        <v>230</v>
      </c>
      <c r="O126" s="163" t="s">
        <v>419</v>
      </c>
      <c r="P126" s="271" t="s">
        <v>182</v>
      </c>
      <c r="Q126" s="135" t="s">
        <v>523</v>
      </c>
      <c r="R126" s="136"/>
    </row>
    <row r="127" spans="1:18" ht="73.5" customHeight="1" x14ac:dyDescent="0.25">
      <c r="A127" s="125"/>
      <c r="B127" s="133" t="s">
        <v>484</v>
      </c>
      <c r="C127" s="163" t="s">
        <v>539</v>
      </c>
      <c r="D127" s="136" t="s">
        <v>344</v>
      </c>
      <c r="E127" s="136">
        <v>1331</v>
      </c>
      <c r="F127" s="175">
        <f t="shared" si="104"/>
        <v>887</v>
      </c>
      <c r="G127" s="136">
        <v>931</v>
      </c>
      <c r="H127" s="139">
        <f t="shared" si="105"/>
        <v>104.96</v>
      </c>
      <c r="I127" s="140">
        <f t="shared" si="106"/>
        <v>69.95</v>
      </c>
      <c r="J127" s="141">
        <f t="shared" si="107"/>
        <v>400</v>
      </c>
      <c r="K127" s="142">
        <f t="shared" si="108"/>
        <v>3.4</v>
      </c>
      <c r="L127" s="141">
        <f t="shared" si="109"/>
        <v>-44</v>
      </c>
      <c r="M127" s="139">
        <f t="shared" si="110"/>
        <v>116</v>
      </c>
      <c r="N127" s="136">
        <v>37</v>
      </c>
      <c r="O127" s="163" t="s">
        <v>416</v>
      </c>
      <c r="P127" s="272"/>
      <c r="Q127" s="135" t="s">
        <v>523</v>
      </c>
      <c r="R127" s="136"/>
    </row>
    <row r="128" spans="1:18" s="331" customFormat="1" ht="102.75" customHeight="1" x14ac:dyDescent="0.25">
      <c r="B128" s="326" t="s">
        <v>278</v>
      </c>
      <c r="C128" s="347" t="s">
        <v>256</v>
      </c>
      <c r="D128" s="348"/>
      <c r="E128" s="328">
        <v>15023</v>
      </c>
      <c r="F128" s="328"/>
      <c r="G128" s="328">
        <v>9391</v>
      </c>
      <c r="H128" s="328"/>
      <c r="I128" s="328">
        <f t="shared" si="106"/>
        <v>62.51</v>
      </c>
      <c r="J128" s="329">
        <f t="shared" si="107"/>
        <v>5632</v>
      </c>
      <c r="K128" s="330">
        <f t="shared" si="108"/>
        <v>4.8</v>
      </c>
      <c r="L128" s="329"/>
      <c r="M128" s="328">
        <f t="shared" si="110"/>
        <v>1174</v>
      </c>
      <c r="N128" s="328">
        <v>-920</v>
      </c>
      <c r="O128" s="328"/>
      <c r="P128" s="328"/>
      <c r="Q128" s="326"/>
      <c r="R128" s="345"/>
    </row>
    <row r="129" spans="1:18" ht="83.25" customHeight="1" x14ac:dyDescent="0.25">
      <c r="A129" s="125"/>
      <c r="B129" s="133" t="s">
        <v>279</v>
      </c>
      <c r="C129" s="136" t="s">
        <v>89</v>
      </c>
      <c r="D129" s="136" t="s">
        <v>242</v>
      </c>
      <c r="E129" s="149">
        <v>300</v>
      </c>
      <c r="F129" s="175">
        <f>ROUND((E129/12*$S$3),0)</f>
        <v>200</v>
      </c>
      <c r="G129" s="136">
        <v>240</v>
      </c>
      <c r="H129" s="139">
        <f t="shared" ref="H129:H140" si="111">ROUND(IF(OR(G129=0,F129=0),0,G129/F129*100),2)</f>
        <v>120</v>
      </c>
      <c r="I129" s="140">
        <f t="shared" si="106"/>
        <v>80</v>
      </c>
      <c r="J129" s="141">
        <f t="shared" si="107"/>
        <v>60</v>
      </c>
      <c r="K129" s="142">
        <f t="shared" si="108"/>
        <v>2</v>
      </c>
      <c r="L129" s="141">
        <f t="shared" ref="L129:L140" si="112">ROUND(F129-G129,0)</f>
        <v>-40</v>
      </c>
      <c r="M129" s="139">
        <f t="shared" si="110"/>
        <v>30</v>
      </c>
      <c r="N129" s="136">
        <v>50</v>
      </c>
      <c r="O129" s="163" t="s">
        <v>495</v>
      </c>
      <c r="P129" s="271" t="s">
        <v>529</v>
      </c>
      <c r="Q129" s="133" t="s">
        <v>528</v>
      </c>
      <c r="R129" s="161"/>
    </row>
    <row r="130" spans="1:18" ht="69.75" x14ac:dyDescent="0.25">
      <c r="A130" s="125"/>
      <c r="B130" s="133" t="s">
        <v>280</v>
      </c>
      <c r="C130" s="181" t="s">
        <v>538</v>
      </c>
      <c r="D130" s="156" t="s">
        <v>239</v>
      </c>
      <c r="E130" s="136">
        <v>9892</v>
      </c>
      <c r="F130" s="175">
        <f t="shared" ref="F130:F139" si="113">ROUND((E130/12*$S$3),0)</f>
        <v>6595</v>
      </c>
      <c r="G130" s="136">
        <v>5909</v>
      </c>
      <c r="H130" s="139">
        <f t="shared" si="111"/>
        <v>89.6</v>
      </c>
      <c r="I130" s="140">
        <f t="shared" si="106"/>
        <v>59.74</v>
      </c>
      <c r="J130" s="141">
        <f t="shared" si="107"/>
        <v>3983</v>
      </c>
      <c r="K130" s="142">
        <f t="shared" si="108"/>
        <v>5.4</v>
      </c>
      <c r="L130" s="141">
        <f t="shared" si="112"/>
        <v>686</v>
      </c>
      <c r="M130" s="139">
        <f t="shared" si="110"/>
        <v>739</v>
      </c>
      <c r="N130" s="136">
        <v>-1217</v>
      </c>
      <c r="O130" s="163" t="s">
        <v>321</v>
      </c>
      <c r="P130" s="276"/>
      <c r="Q130" s="133" t="s">
        <v>528</v>
      </c>
      <c r="R130" s="161"/>
    </row>
    <row r="131" spans="1:18" ht="69.75" x14ac:dyDescent="0.25">
      <c r="A131" s="125"/>
      <c r="B131" s="133" t="s">
        <v>281</v>
      </c>
      <c r="C131" s="163" t="s">
        <v>542</v>
      </c>
      <c r="D131" s="136" t="s">
        <v>244</v>
      </c>
      <c r="E131" s="149">
        <v>1999</v>
      </c>
      <c r="F131" s="175">
        <f t="shared" si="113"/>
        <v>1333</v>
      </c>
      <c r="G131" s="136">
        <v>1484</v>
      </c>
      <c r="H131" s="139">
        <f t="shared" si="111"/>
        <v>111.33</v>
      </c>
      <c r="I131" s="140">
        <f t="shared" si="106"/>
        <v>74.239999999999995</v>
      </c>
      <c r="J131" s="141">
        <f t="shared" si="107"/>
        <v>515</v>
      </c>
      <c r="K131" s="142">
        <f t="shared" si="108"/>
        <v>2.8</v>
      </c>
      <c r="L131" s="141">
        <f t="shared" si="112"/>
        <v>-151</v>
      </c>
      <c r="M131" s="139">
        <f t="shared" si="110"/>
        <v>186</v>
      </c>
      <c r="N131" s="136">
        <v>220</v>
      </c>
      <c r="O131" s="163" t="s">
        <v>324</v>
      </c>
      <c r="P131" s="276"/>
      <c r="Q131" s="133" t="s">
        <v>528</v>
      </c>
      <c r="R131" s="161"/>
    </row>
    <row r="132" spans="1:18" ht="93" x14ac:dyDescent="0.25">
      <c r="A132" s="125"/>
      <c r="B132" s="133" t="s">
        <v>282</v>
      </c>
      <c r="C132" s="163" t="s">
        <v>295</v>
      </c>
      <c r="D132" s="136" t="s">
        <v>248</v>
      </c>
      <c r="E132" s="149">
        <v>523</v>
      </c>
      <c r="F132" s="175">
        <f t="shared" si="113"/>
        <v>349</v>
      </c>
      <c r="G132" s="136">
        <v>332</v>
      </c>
      <c r="H132" s="139">
        <f t="shared" si="111"/>
        <v>95.13</v>
      </c>
      <c r="I132" s="140">
        <f t="shared" si="106"/>
        <v>63.48</v>
      </c>
      <c r="J132" s="141">
        <f t="shared" si="107"/>
        <v>191</v>
      </c>
      <c r="K132" s="142">
        <f t="shared" si="108"/>
        <v>4.5</v>
      </c>
      <c r="L132" s="141">
        <f t="shared" si="112"/>
        <v>17</v>
      </c>
      <c r="M132" s="139">
        <f t="shared" si="110"/>
        <v>42</v>
      </c>
      <c r="N132" s="136">
        <v>0</v>
      </c>
      <c r="O132" s="163" t="s">
        <v>254</v>
      </c>
      <c r="P132" s="276"/>
      <c r="Q132" s="133" t="s">
        <v>528</v>
      </c>
      <c r="R132" s="161"/>
    </row>
    <row r="133" spans="1:18" ht="69.75" x14ac:dyDescent="0.25">
      <c r="A133" s="125"/>
      <c r="B133" s="133" t="s">
        <v>283</v>
      </c>
      <c r="C133" s="163" t="s">
        <v>539</v>
      </c>
      <c r="D133" s="136" t="s">
        <v>363</v>
      </c>
      <c r="E133" s="149">
        <v>42</v>
      </c>
      <c r="F133" s="175">
        <f t="shared" si="113"/>
        <v>28</v>
      </c>
      <c r="G133" s="136">
        <v>8</v>
      </c>
      <c r="H133" s="139">
        <f t="shared" si="111"/>
        <v>28.57</v>
      </c>
      <c r="I133" s="140">
        <f t="shared" si="106"/>
        <v>19.05</v>
      </c>
      <c r="J133" s="141">
        <f t="shared" si="107"/>
        <v>34</v>
      </c>
      <c r="K133" s="142">
        <f t="shared" si="108"/>
        <v>34</v>
      </c>
      <c r="L133" s="141">
        <f t="shared" si="112"/>
        <v>20</v>
      </c>
      <c r="M133" s="139">
        <f t="shared" si="110"/>
        <v>1</v>
      </c>
      <c r="N133" s="136">
        <v>-33</v>
      </c>
      <c r="O133" s="163" t="s">
        <v>379</v>
      </c>
      <c r="P133" s="276"/>
      <c r="Q133" s="133" t="s">
        <v>528</v>
      </c>
      <c r="R133" s="161"/>
    </row>
    <row r="134" spans="1:18" ht="79.5" customHeight="1" x14ac:dyDescent="0.25">
      <c r="A134" s="125"/>
      <c r="B134" s="133" t="s">
        <v>284</v>
      </c>
      <c r="C134" s="136" t="s">
        <v>505</v>
      </c>
      <c r="D134" s="136" t="s">
        <v>347</v>
      </c>
      <c r="E134" s="149">
        <v>78</v>
      </c>
      <c r="F134" s="175">
        <f t="shared" si="113"/>
        <v>52</v>
      </c>
      <c r="G134" s="136">
        <v>59</v>
      </c>
      <c r="H134" s="139">
        <f t="shared" si="111"/>
        <v>113.46</v>
      </c>
      <c r="I134" s="140">
        <f t="shared" si="106"/>
        <v>75.64</v>
      </c>
      <c r="J134" s="141">
        <f t="shared" si="107"/>
        <v>19</v>
      </c>
      <c r="K134" s="142">
        <f t="shared" si="108"/>
        <v>2.7</v>
      </c>
      <c r="L134" s="141">
        <f t="shared" si="112"/>
        <v>-7</v>
      </c>
      <c r="M134" s="139">
        <f t="shared" si="110"/>
        <v>7</v>
      </c>
      <c r="N134" s="136">
        <v>10</v>
      </c>
      <c r="O134" s="163" t="s">
        <v>348</v>
      </c>
      <c r="P134" s="276"/>
      <c r="Q134" s="133" t="s">
        <v>528</v>
      </c>
      <c r="R134" s="161"/>
    </row>
    <row r="135" spans="1:18" ht="69.75" x14ac:dyDescent="0.25">
      <c r="A135" s="125"/>
      <c r="B135" s="133" t="s">
        <v>285</v>
      </c>
      <c r="C135" s="332" t="s">
        <v>502</v>
      </c>
      <c r="D135" s="136" t="s">
        <v>240</v>
      </c>
      <c r="E135" s="149">
        <v>279</v>
      </c>
      <c r="F135" s="175">
        <f t="shared" si="113"/>
        <v>186</v>
      </c>
      <c r="G135" s="136">
        <v>170</v>
      </c>
      <c r="H135" s="139">
        <f t="shared" si="111"/>
        <v>91.4</v>
      </c>
      <c r="I135" s="140">
        <f t="shared" si="106"/>
        <v>60.93</v>
      </c>
      <c r="J135" s="141">
        <f t="shared" si="107"/>
        <v>109</v>
      </c>
      <c r="K135" s="142">
        <f t="shared" si="108"/>
        <v>5.2</v>
      </c>
      <c r="L135" s="141">
        <f t="shared" si="112"/>
        <v>16</v>
      </c>
      <c r="M135" s="139">
        <f t="shared" si="110"/>
        <v>21</v>
      </c>
      <c r="N135" s="136">
        <v>0</v>
      </c>
      <c r="O135" s="163" t="s">
        <v>364</v>
      </c>
      <c r="P135" s="276"/>
      <c r="Q135" s="133" t="s">
        <v>528</v>
      </c>
      <c r="R135" s="161"/>
    </row>
    <row r="136" spans="1:18" ht="34.5" customHeight="1" x14ac:dyDescent="0.25">
      <c r="A136" s="125"/>
      <c r="B136" s="133" t="s">
        <v>286</v>
      </c>
      <c r="C136" s="136" t="s">
        <v>362</v>
      </c>
      <c r="D136" s="136"/>
      <c r="E136" s="149">
        <v>63</v>
      </c>
      <c r="F136" s="175">
        <f t="shared" si="113"/>
        <v>42</v>
      </c>
      <c r="G136" s="136">
        <v>34</v>
      </c>
      <c r="H136" s="139">
        <f t="shared" si="111"/>
        <v>80.95</v>
      </c>
      <c r="I136" s="140">
        <f t="shared" si="106"/>
        <v>53.97</v>
      </c>
      <c r="J136" s="141">
        <f t="shared" si="107"/>
        <v>29</v>
      </c>
      <c r="K136" s="142">
        <f t="shared" si="108"/>
        <v>7.3</v>
      </c>
      <c r="L136" s="141">
        <f t="shared" si="112"/>
        <v>8</v>
      </c>
      <c r="M136" s="139">
        <f t="shared" si="110"/>
        <v>4</v>
      </c>
      <c r="N136" s="136">
        <v>0</v>
      </c>
      <c r="O136" s="163" t="s">
        <v>251</v>
      </c>
      <c r="P136" s="276"/>
      <c r="Q136" s="133" t="s">
        <v>528</v>
      </c>
      <c r="R136" s="161"/>
    </row>
    <row r="137" spans="1:18" ht="46.5" x14ac:dyDescent="0.25">
      <c r="A137" s="125"/>
      <c r="B137" s="133" t="s">
        <v>287</v>
      </c>
      <c r="C137" s="163" t="s">
        <v>540</v>
      </c>
      <c r="D137" s="136" t="s">
        <v>237</v>
      </c>
      <c r="E137" s="192">
        <v>56</v>
      </c>
      <c r="F137" s="175">
        <f t="shared" si="113"/>
        <v>37</v>
      </c>
      <c r="G137" s="217">
        <v>21</v>
      </c>
      <c r="H137" s="139">
        <f t="shared" si="111"/>
        <v>56.76</v>
      </c>
      <c r="I137" s="140">
        <f t="shared" si="106"/>
        <v>37.5</v>
      </c>
      <c r="J137" s="141">
        <f t="shared" si="107"/>
        <v>35</v>
      </c>
      <c r="K137" s="142">
        <f t="shared" si="108"/>
        <v>11.7</v>
      </c>
      <c r="L137" s="141">
        <f t="shared" si="112"/>
        <v>16</v>
      </c>
      <c r="M137" s="139">
        <f t="shared" si="110"/>
        <v>3</v>
      </c>
      <c r="N137" s="136">
        <v>-20</v>
      </c>
      <c r="O137" s="163" t="s">
        <v>374</v>
      </c>
      <c r="P137" s="276"/>
      <c r="Q137" s="133" t="s">
        <v>528</v>
      </c>
      <c r="R137" s="161"/>
    </row>
    <row r="138" spans="1:18" ht="46.5" x14ac:dyDescent="0.25">
      <c r="A138" s="125"/>
      <c r="B138" s="133" t="s">
        <v>288</v>
      </c>
      <c r="C138" s="163" t="s">
        <v>158</v>
      </c>
      <c r="D138" s="136" t="s">
        <v>238</v>
      </c>
      <c r="E138" s="149">
        <v>523</v>
      </c>
      <c r="F138" s="175">
        <f t="shared" si="113"/>
        <v>349</v>
      </c>
      <c r="G138" s="136">
        <v>303</v>
      </c>
      <c r="H138" s="139">
        <f t="shared" si="111"/>
        <v>86.82</v>
      </c>
      <c r="I138" s="140">
        <f t="shared" si="106"/>
        <v>57.93</v>
      </c>
      <c r="J138" s="141">
        <f t="shared" si="107"/>
        <v>220</v>
      </c>
      <c r="K138" s="142">
        <f t="shared" si="108"/>
        <v>5.8</v>
      </c>
      <c r="L138" s="141">
        <f t="shared" si="112"/>
        <v>46</v>
      </c>
      <c r="M138" s="139">
        <f t="shared" si="110"/>
        <v>38</v>
      </c>
      <c r="N138" s="136">
        <v>-30</v>
      </c>
      <c r="O138" s="163" t="s">
        <v>378</v>
      </c>
      <c r="P138" s="276"/>
      <c r="Q138" s="133" t="s">
        <v>528</v>
      </c>
      <c r="R138" s="161"/>
    </row>
    <row r="139" spans="1:18" ht="95.25" customHeight="1" x14ac:dyDescent="0.25">
      <c r="A139" s="125"/>
      <c r="B139" s="133" t="s">
        <v>289</v>
      </c>
      <c r="C139" s="163" t="s">
        <v>361</v>
      </c>
      <c r="D139" s="136" t="s">
        <v>236</v>
      </c>
      <c r="E139" s="149">
        <v>535</v>
      </c>
      <c r="F139" s="175">
        <f t="shared" si="113"/>
        <v>357</v>
      </c>
      <c r="G139" s="136">
        <v>360</v>
      </c>
      <c r="H139" s="139">
        <f t="shared" si="111"/>
        <v>100.84</v>
      </c>
      <c r="I139" s="140">
        <f t="shared" si="106"/>
        <v>67.290000000000006</v>
      </c>
      <c r="J139" s="141">
        <f t="shared" si="107"/>
        <v>175</v>
      </c>
      <c r="K139" s="142">
        <f t="shared" si="108"/>
        <v>3.9</v>
      </c>
      <c r="L139" s="141">
        <f t="shared" si="112"/>
        <v>-3</v>
      </c>
      <c r="M139" s="139">
        <f t="shared" si="110"/>
        <v>45</v>
      </c>
      <c r="N139" s="136">
        <v>0</v>
      </c>
      <c r="O139" s="163" t="s">
        <v>381</v>
      </c>
      <c r="P139" s="276"/>
      <c r="Q139" s="133" t="s">
        <v>528</v>
      </c>
      <c r="R139" s="161"/>
    </row>
    <row r="140" spans="1:18" ht="54" customHeight="1" x14ac:dyDescent="0.25">
      <c r="A140" s="125"/>
      <c r="B140" s="133" t="s">
        <v>290</v>
      </c>
      <c r="C140" s="163" t="s">
        <v>543</v>
      </c>
      <c r="D140" s="136" t="s">
        <v>235</v>
      </c>
      <c r="E140" s="149">
        <v>733</v>
      </c>
      <c r="F140" s="150">
        <f>ROUND((E140/12*$S$3),0)</f>
        <v>489</v>
      </c>
      <c r="G140" s="134">
        <v>471</v>
      </c>
      <c r="H140" s="139">
        <f t="shared" si="111"/>
        <v>96.32</v>
      </c>
      <c r="I140" s="140">
        <f t="shared" si="106"/>
        <v>64.260000000000005</v>
      </c>
      <c r="J140" s="141">
        <f t="shared" si="107"/>
        <v>262</v>
      </c>
      <c r="K140" s="142">
        <f t="shared" si="108"/>
        <v>4.4000000000000004</v>
      </c>
      <c r="L140" s="141">
        <f t="shared" si="112"/>
        <v>18</v>
      </c>
      <c r="M140" s="139">
        <f t="shared" si="110"/>
        <v>59</v>
      </c>
      <c r="N140" s="143">
        <v>100</v>
      </c>
      <c r="O140" s="163" t="s">
        <v>398</v>
      </c>
      <c r="P140" s="272"/>
      <c r="Q140" s="133" t="s">
        <v>528</v>
      </c>
      <c r="R140" s="130"/>
    </row>
    <row r="141" spans="1:18" s="331" customFormat="1" ht="94.5" customHeight="1" x14ac:dyDescent="0.25">
      <c r="B141" s="326" t="s">
        <v>291</v>
      </c>
      <c r="C141" s="347" t="s">
        <v>257</v>
      </c>
      <c r="D141" s="348"/>
      <c r="E141" s="328">
        <v>1184</v>
      </c>
      <c r="F141" s="328"/>
      <c r="G141" s="328">
        <v>752</v>
      </c>
      <c r="H141" s="328"/>
      <c r="I141" s="328"/>
      <c r="J141" s="329"/>
      <c r="K141" s="330"/>
      <c r="L141" s="329"/>
      <c r="M141" s="328"/>
      <c r="N141" s="328">
        <v>68</v>
      </c>
      <c r="O141" s="328"/>
      <c r="P141" s="328"/>
      <c r="Q141" s="326"/>
      <c r="R141" s="345"/>
    </row>
    <row r="142" spans="1:18" ht="69.75" customHeight="1" x14ac:dyDescent="0.25">
      <c r="A142" s="125"/>
      <c r="B142" s="133" t="s">
        <v>292</v>
      </c>
      <c r="C142" s="136" t="s">
        <v>89</v>
      </c>
      <c r="D142" s="136" t="s">
        <v>232</v>
      </c>
      <c r="E142" s="136">
        <v>76</v>
      </c>
      <c r="F142" s="175">
        <f>ROUND((E142/12*$S$3),0)</f>
        <v>51</v>
      </c>
      <c r="G142" s="136">
        <v>41</v>
      </c>
      <c r="H142" s="139">
        <f t="shared" ref="H142:H151" si="114">ROUND(IF(OR(G142=0,F142=0),0,G142/F142*100),2)</f>
        <v>80.39</v>
      </c>
      <c r="I142" s="140">
        <f t="shared" ref="I142:I151" si="115">ROUND(IF(OR(G142=0,E142=0),0,G142/E142*100),2)</f>
        <v>53.95</v>
      </c>
      <c r="J142" s="141">
        <f t="shared" ref="J142:J151" si="116">ROUND(E142-G142,0)</f>
        <v>35</v>
      </c>
      <c r="K142" s="142">
        <f t="shared" ref="K142:K151" si="117">ROUND(IF(OR(J142=0,M142=0),0,J142/M142),1)</f>
        <v>7</v>
      </c>
      <c r="L142" s="141">
        <f t="shared" ref="L142:L151" si="118">ROUND(F142-G142,0)</f>
        <v>10</v>
      </c>
      <c r="M142" s="139">
        <f t="shared" ref="M142:M151" si="119">ROUND(G142/$S$3,0)</f>
        <v>5</v>
      </c>
      <c r="N142" s="136">
        <v>-17</v>
      </c>
      <c r="O142" s="163" t="s">
        <v>323</v>
      </c>
      <c r="P142" s="271" t="s">
        <v>527</v>
      </c>
      <c r="Q142" s="133" t="s">
        <v>183</v>
      </c>
      <c r="R142" s="161"/>
    </row>
    <row r="143" spans="1:18" ht="93" x14ac:dyDescent="0.25">
      <c r="A143" s="125"/>
      <c r="B143" s="133" t="s">
        <v>485</v>
      </c>
      <c r="C143" s="191" t="s">
        <v>515</v>
      </c>
      <c r="D143" s="136" t="s">
        <v>231</v>
      </c>
      <c r="E143" s="136">
        <v>251</v>
      </c>
      <c r="F143" s="175">
        <f>ROUND((E143/12*$S$3),0)</f>
        <v>167</v>
      </c>
      <c r="G143" s="136">
        <v>220</v>
      </c>
      <c r="H143" s="139">
        <f t="shared" si="114"/>
        <v>131.74</v>
      </c>
      <c r="I143" s="140">
        <f t="shared" si="115"/>
        <v>87.65</v>
      </c>
      <c r="J143" s="141">
        <f t="shared" si="116"/>
        <v>31</v>
      </c>
      <c r="K143" s="142">
        <f t="shared" si="117"/>
        <v>1.1000000000000001</v>
      </c>
      <c r="L143" s="141">
        <f t="shared" si="118"/>
        <v>-53</v>
      </c>
      <c r="M143" s="139">
        <f t="shared" si="119"/>
        <v>28</v>
      </c>
      <c r="N143" s="136">
        <v>88</v>
      </c>
      <c r="O143" s="163" t="s">
        <v>328</v>
      </c>
      <c r="P143" s="276"/>
      <c r="Q143" s="133" t="s">
        <v>183</v>
      </c>
      <c r="R143" s="161"/>
    </row>
    <row r="144" spans="1:18" ht="69.75" x14ac:dyDescent="0.25">
      <c r="A144" s="125"/>
      <c r="B144" s="133" t="s">
        <v>486</v>
      </c>
      <c r="C144" s="181" t="s">
        <v>538</v>
      </c>
      <c r="D144" s="156" t="s">
        <v>239</v>
      </c>
      <c r="E144" s="136">
        <v>62</v>
      </c>
      <c r="F144" s="175">
        <f t="shared" ref="F144:F151" si="120">ROUND((E144/12*$S$3),0)</f>
        <v>41</v>
      </c>
      <c r="G144" s="136">
        <v>76</v>
      </c>
      <c r="H144" s="139">
        <f t="shared" si="114"/>
        <v>185.37</v>
      </c>
      <c r="I144" s="140">
        <f t="shared" si="115"/>
        <v>122.58</v>
      </c>
      <c r="J144" s="141">
        <f t="shared" si="116"/>
        <v>-14</v>
      </c>
      <c r="K144" s="142">
        <f t="shared" si="117"/>
        <v>-1.4</v>
      </c>
      <c r="L144" s="141">
        <f t="shared" si="118"/>
        <v>-35</v>
      </c>
      <c r="M144" s="139">
        <f t="shared" si="119"/>
        <v>10</v>
      </c>
      <c r="N144" s="136">
        <v>18</v>
      </c>
      <c r="O144" s="163" t="s">
        <v>318</v>
      </c>
      <c r="P144" s="276"/>
      <c r="Q144" s="133" t="s">
        <v>183</v>
      </c>
      <c r="R144" s="161"/>
    </row>
    <row r="145" spans="1:18" ht="46.5" x14ac:dyDescent="0.25">
      <c r="A145" s="125"/>
      <c r="B145" s="133" t="s">
        <v>487</v>
      </c>
      <c r="C145" s="163" t="s">
        <v>542</v>
      </c>
      <c r="D145" s="136" t="s">
        <v>244</v>
      </c>
      <c r="E145" s="136">
        <v>307</v>
      </c>
      <c r="F145" s="175">
        <f t="shared" si="120"/>
        <v>205</v>
      </c>
      <c r="G145" s="136">
        <v>31</v>
      </c>
      <c r="H145" s="139">
        <f t="shared" si="114"/>
        <v>15.12</v>
      </c>
      <c r="I145" s="140">
        <f t="shared" si="115"/>
        <v>10.1</v>
      </c>
      <c r="J145" s="141">
        <f t="shared" si="116"/>
        <v>276</v>
      </c>
      <c r="K145" s="142">
        <f t="shared" si="117"/>
        <v>69</v>
      </c>
      <c r="L145" s="141">
        <f t="shared" si="118"/>
        <v>174</v>
      </c>
      <c r="M145" s="139">
        <f t="shared" si="119"/>
        <v>4</v>
      </c>
      <c r="N145" s="136">
        <v>-220</v>
      </c>
      <c r="O145" s="163" t="s">
        <v>322</v>
      </c>
      <c r="P145" s="276"/>
      <c r="Q145" s="133" t="s">
        <v>183</v>
      </c>
      <c r="R145" s="161"/>
    </row>
    <row r="146" spans="1:18" ht="46.5" x14ac:dyDescent="0.25">
      <c r="A146" s="125"/>
      <c r="B146" s="133" t="s">
        <v>488</v>
      </c>
      <c r="C146" s="163" t="s">
        <v>516</v>
      </c>
      <c r="D146" s="136" t="s">
        <v>245</v>
      </c>
      <c r="E146" s="136">
        <v>12</v>
      </c>
      <c r="F146" s="175">
        <f t="shared" si="120"/>
        <v>8</v>
      </c>
      <c r="G146" s="136">
        <v>17</v>
      </c>
      <c r="H146" s="139">
        <f t="shared" si="114"/>
        <v>212.5</v>
      </c>
      <c r="I146" s="140">
        <f t="shared" si="115"/>
        <v>141.66999999999999</v>
      </c>
      <c r="J146" s="141">
        <f t="shared" si="116"/>
        <v>-5</v>
      </c>
      <c r="K146" s="142">
        <f t="shared" si="117"/>
        <v>-2.5</v>
      </c>
      <c r="L146" s="141">
        <f t="shared" si="118"/>
        <v>-9</v>
      </c>
      <c r="M146" s="139">
        <f t="shared" si="119"/>
        <v>2</v>
      </c>
      <c r="N146" s="136">
        <v>12</v>
      </c>
      <c r="O146" s="163" t="s">
        <v>337</v>
      </c>
      <c r="P146" s="276"/>
      <c r="Q146" s="133" t="s">
        <v>183</v>
      </c>
      <c r="R146" s="161"/>
    </row>
    <row r="147" spans="1:18" ht="46.5" x14ac:dyDescent="0.25">
      <c r="A147" s="125"/>
      <c r="B147" s="133" t="s">
        <v>489</v>
      </c>
      <c r="C147" s="163" t="s">
        <v>541</v>
      </c>
      <c r="D147" s="136" t="s">
        <v>209</v>
      </c>
      <c r="E147" s="136">
        <v>31</v>
      </c>
      <c r="F147" s="175">
        <f t="shared" si="120"/>
        <v>21</v>
      </c>
      <c r="G147" s="136">
        <v>36</v>
      </c>
      <c r="H147" s="139">
        <f t="shared" si="114"/>
        <v>171.43</v>
      </c>
      <c r="I147" s="140">
        <f t="shared" si="115"/>
        <v>116.13</v>
      </c>
      <c r="J147" s="141">
        <f t="shared" si="116"/>
        <v>-5</v>
      </c>
      <c r="K147" s="142">
        <f t="shared" si="117"/>
        <v>-1</v>
      </c>
      <c r="L147" s="141">
        <f t="shared" si="118"/>
        <v>-15</v>
      </c>
      <c r="M147" s="139">
        <f t="shared" si="119"/>
        <v>5</v>
      </c>
      <c r="N147" s="136">
        <v>34</v>
      </c>
      <c r="O147" s="163" t="s">
        <v>384</v>
      </c>
      <c r="P147" s="276"/>
      <c r="Q147" s="133" t="s">
        <v>183</v>
      </c>
      <c r="R147" s="161"/>
    </row>
    <row r="148" spans="1:18" ht="46.5" x14ac:dyDescent="0.25">
      <c r="A148" s="125"/>
      <c r="B148" s="133" t="s">
        <v>490</v>
      </c>
      <c r="C148" s="163" t="s">
        <v>506</v>
      </c>
      <c r="D148" s="136" t="s">
        <v>252</v>
      </c>
      <c r="E148" s="149">
        <v>24</v>
      </c>
      <c r="F148" s="150">
        <f t="shared" si="120"/>
        <v>16</v>
      </c>
      <c r="G148" s="134">
        <v>16</v>
      </c>
      <c r="H148" s="139">
        <f t="shared" si="114"/>
        <v>100</v>
      </c>
      <c r="I148" s="140">
        <f t="shared" si="115"/>
        <v>66.67</v>
      </c>
      <c r="J148" s="141">
        <f t="shared" si="116"/>
        <v>8</v>
      </c>
      <c r="K148" s="142">
        <f t="shared" si="117"/>
        <v>4</v>
      </c>
      <c r="L148" s="141">
        <f t="shared" si="118"/>
        <v>0</v>
      </c>
      <c r="M148" s="139">
        <f t="shared" si="119"/>
        <v>2</v>
      </c>
      <c r="N148" s="143">
        <v>0</v>
      </c>
      <c r="O148" s="163" t="s">
        <v>251</v>
      </c>
      <c r="P148" s="276"/>
      <c r="Q148" s="133" t="s">
        <v>183</v>
      </c>
      <c r="R148" s="130"/>
    </row>
    <row r="149" spans="1:18" ht="69.75" x14ac:dyDescent="0.25">
      <c r="A149" s="125"/>
      <c r="B149" s="133" t="s">
        <v>491</v>
      </c>
      <c r="C149" s="163" t="s">
        <v>539</v>
      </c>
      <c r="D149" s="136" t="s">
        <v>343</v>
      </c>
      <c r="E149" s="136">
        <v>4</v>
      </c>
      <c r="F149" s="175">
        <f t="shared" si="120"/>
        <v>3</v>
      </c>
      <c r="G149" s="136">
        <v>0</v>
      </c>
      <c r="H149" s="139">
        <f t="shared" si="114"/>
        <v>0</v>
      </c>
      <c r="I149" s="140">
        <f t="shared" si="115"/>
        <v>0</v>
      </c>
      <c r="J149" s="141">
        <f t="shared" si="116"/>
        <v>4</v>
      </c>
      <c r="K149" s="142">
        <f t="shared" si="117"/>
        <v>0</v>
      </c>
      <c r="L149" s="141">
        <f t="shared" si="118"/>
        <v>3</v>
      </c>
      <c r="M149" s="139">
        <f t="shared" si="119"/>
        <v>0</v>
      </c>
      <c r="N149" s="136">
        <v>-4</v>
      </c>
      <c r="O149" s="163" t="s">
        <v>342</v>
      </c>
      <c r="P149" s="276"/>
      <c r="Q149" s="133" t="s">
        <v>183</v>
      </c>
      <c r="R149" s="161"/>
    </row>
    <row r="150" spans="1:18" ht="46.5" x14ac:dyDescent="0.25">
      <c r="A150" s="125"/>
      <c r="B150" s="133" t="s">
        <v>492</v>
      </c>
      <c r="C150" s="163" t="s">
        <v>540</v>
      </c>
      <c r="D150" s="136" t="s">
        <v>237</v>
      </c>
      <c r="E150" s="136">
        <v>5</v>
      </c>
      <c r="F150" s="175">
        <f t="shared" si="120"/>
        <v>3</v>
      </c>
      <c r="G150" s="136">
        <v>0</v>
      </c>
      <c r="H150" s="139">
        <f>ROUND(IF(OR(G150=0,F150=0),0,G150/F150*100),2)</f>
        <v>0</v>
      </c>
      <c r="I150" s="140">
        <f>ROUND(IF(OR(G150=0,E150=0),0,G150/E150*100),2)</f>
        <v>0</v>
      </c>
      <c r="J150" s="141">
        <f>ROUND(E150-G150,0)</f>
        <v>5</v>
      </c>
      <c r="K150" s="142">
        <f>ROUND(IF(OR(J150=0,M150=0),0,J150/M150),1)</f>
        <v>0</v>
      </c>
      <c r="L150" s="141">
        <f>ROUND(F150-G150,0)</f>
        <v>3</v>
      </c>
      <c r="M150" s="139">
        <f>ROUND(G150/$S$3,0)</f>
        <v>0</v>
      </c>
      <c r="N150" s="136">
        <v>-5</v>
      </c>
      <c r="O150" s="163" t="s">
        <v>373</v>
      </c>
      <c r="P150" s="276"/>
      <c r="Q150" s="133" t="s">
        <v>183</v>
      </c>
      <c r="R150" s="161"/>
    </row>
    <row r="151" spans="1:18" ht="93" x14ac:dyDescent="0.25">
      <c r="A151" s="125"/>
      <c r="B151" s="133" t="s">
        <v>493</v>
      </c>
      <c r="C151" s="136" t="s">
        <v>520</v>
      </c>
      <c r="D151" s="136" t="s">
        <v>247</v>
      </c>
      <c r="E151" s="136">
        <v>412</v>
      </c>
      <c r="F151" s="175">
        <f t="shared" si="120"/>
        <v>275</v>
      </c>
      <c r="G151" s="136">
        <v>315</v>
      </c>
      <c r="H151" s="139">
        <f t="shared" si="114"/>
        <v>114.55</v>
      </c>
      <c r="I151" s="140">
        <f t="shared" si="115"/>
        <v>76.459999999999994</v>
      </c>
      <c r="J151" s="141">
        <f t="shared" si="116"/>
        <v>97</v>
      </c>
      <c r="K151" s="142">
        <f t="shared" si="117"/>
        <v>2.5</v>
      </c>
      <c r="L151" s="141">
        <f t="shared" si="118"/>
        <v>-40</v>
      </c>
      <c r="M151" s="139">
        <f t="shared" si="119"/>
        <v>39</v>
      </c>
      <c r="N151" s="136">
        <v>162</v>
      </c>
      <c r="O151" s="163" t="s">
        <v>385</v>
      </c>
      <c r="P151" s="272"/>
      <c r="Q151" s="133" t="s">
        <v>183</v>
      </c>
      <c r="R151" s="161"/>
    </row>
    <row r="165" spans="1:18" x14ac:dyDescent="0.25">
      <c r="A165" s="125"/>
      <c r="B165" s="125"/>
      <c r="C165" s="218"/>
      <c r="R165" s="125"/>
    </row>
  </sheetData>
  <autoFilter ref="A6:V151"/>
  <mergeCells count="150">
    <mergeCell ref="C128:D128"/>
    <mergeCell ref="C141:D141"/>
    <mergeCell ref="M113:M115"/>
    <mergeCell ref="P113:P114"/>
    <mergeCell ref="Q113:Q114"/>
    <mergeCell ref="R113:R114"/>
    <mergeCell ref="P48:P50"/>
    <mergeCell ref="C113:C115"/>
    <mergeCell ref="E113:E115"/>
    <mergeCell ref="F113:F115"/>
    <mergeCell ref="G113:G115"/>
    <mergeCell ref="H113:H115"/>
    <mergeCell ref="I113:I115"/>
    <mergeCell ref="J113:J115"/>
    <mergeCell ref="K113:K115"/>
    <mergeCell ref="L113:L115"/>
    <mergeCell ref="C98:C99"/>
    <mergeCell ref="E98:E99"/>
    <mergeCell ref="F98:F99"/>
    <mergeCell ref="G98:G99"/>
    <mergeCell ref="H98:H99"/>
    <mergeCell ref="I98:I99"/>
    <mergeCell ref="C103:C108"/>
    <mergeCell ref="G103:G108"/>
    <mergeCell ref="R103:R105"/>
    <mergeCell ref="P103:P105"/>
    <mergeCell ref="Q103:Q105"/>
    <mergeCell ref="E103:E108"/>
    <mergeCell ref="F103:F108"/>
    <mergeCell ref="H103:H108"/>
    <mergeCell ref="I103:I108"/>
    <mergeCell ref="J103:J108"/>
    <mergeCell ref="K103:K108"/>
    <mergeCell ref="L103:L108"/>
    <mergeCell ref="M103:M108"/>
    <mergeCell ref="K70:K71"/>
    <mergeCell ref="L70:L71"/>
    <mergeCell ref="M70:M71"/>
    <mergeCell ref="R98:R99"/>
    <mergeCell ref="J98:J99"/>
    <mergeCell ref="K98:K99"/>
    <mergeCell ref="L98:L99"/>
    <mergeCell ref="M98:M99"/>
    <mergeCell ref="P98:P99"/>
    <mergeCell ref="Q98:Q99"/>
    <mergeCell ref="C70:C71"/>
    <mergeCell ref="E70:E71"/>
    <mergeCell ref="G70:G71"/>
    <mergeCell ref="F70:F71"/>
    <mergeCell ref="C74:C75"/>
    <mergeCell ref="E74:E75"/>
    <mergeCell ref="F74:F75"/>
    <mergeCell ref="G74:G75"/>
    <mergeCell ref="H70:H71"/>
    <mergeCell ref="I70:I71"/>
    <mergeCell ref="J70:J71"/>
    <mergeCell ref="Q60:Q61"/>
    <mergeCell ref="R60:R61"/>
    <mergeCell ref="C62:C65"/>
    <mergeCell ref="M62:M65"/>
    <mergeCell ref="M66:M67"/>
    <mergeCell ref="C66:C67"/>
    <mergeCell ref="E66:E67"/>
    <mergeCell ref="F66:F67"/>
    <mergeCell ref="G66:G67"/>
    <mergeCell ref="H66:H67"/>
    <mergeCell ref="I66:I67"/>
    <mergeCell ref="J66:J67"/>
    <mergeCell ref="K66:K67"/>
    <mergeCell ref="L66:L67"/>
    <mergeCell ref="M45:M48"/>
    <mergeCell ref="C60:C61"/>
    <mergeCell ref="E60:E61"/>
    <mergeCell ref="F60:F61"/>
    <mergeCell ref="G60:G61"/>
    <mergeCell ref="H60:H61"/>
    <mergeCell ref="I60:I61"/>
    <mergeCell ref="J60:J61"/>
    <mergeCell ref="K60:K61"/>
    <mergeCell ref="L60:L61"/>
    <mergeCell ref="M60:M61"/>
    <mergeCell ref="C45:C48"/>
    <mergeCell ref="E45:E48"/>
    <mergeCell ref="F45:F48"/>
    <mergeCell ref="G45:G48"/>
    <mergeCell ref="H45:H48"/>
    <mergeCell ref="I45:I48"/>
    <mergeCell ref="J45:J48"/>
    <mergeCell ref="K45:K48"/>
    <mergeCell ref="L45:L48"/>
    <mergeCell ref="M18:M19"/>
    <mergeCell ref="C43:C44"/>
    <mergeCell ref="E43:E44"/>
    <mergeCell ref="F43:F44"/>
    <mergeCell ref="G43:G44"/>
    <mergeCell ref="H43:H44"/>
    <mergeCell ref="I43:I44"/>
    <mergeCell ref="J43:J44"/>
    <mergeCell ref="K43:K44"/>
    <mergeCell ref="L43:L44"/>
    <mergeCell ref="M43:M44"/>
    <mergeCell ref="C18:C19"/>
    <mergeCell ref="E18:E19"/>
    <mergeCell ref="F18:F19"/>
    <mergeCell ref="G18:G19"/>
    <mergeCell ref="H18:H19"/>
    <mergeCell ref="I18:I19"/>
    <mergeCell ref="J18:J19"/>
    <mergeCell ref="K18:K19"/>
    <mergeCell ref="L18:L19"/>
    <mergeCell ref="D43:D44"/>
    <mergeCell ref="P1:R1"/>
    <mergeCell ref="Q3:R3"/>
    <mergeCell ref="B4:B5"/>
    <mergeCell ref="C4:C5"/>
    <mergeCell ref="D4:D5"/>
    <mergeCell ref="E4:F4"/>
    <mergeCell ref="G4:G5"/>
    <mergeCell ref="H4:H5"/>
    <mergeCell ref="I4:I5"/>
    <mergeCell ref="J4:J5"/>
    <mergeCell ref="R4:R5"/>
    <mergeCell ref="K4:K5"/>
    <mergeCell ref="L4:L5"/>
    <mergeCell ref="M4:M5"/>
    <mergeCell ref="N4:O4"/>
    <mergeCell ref="P4:P5"/>
    <mergeCell ref="Q4:Q5"/>
    <mergeCell ref="P83:P93"/>
    <mergeCell ref="P95:P96"/>
    <mergeCell ref="P106:P108"/>
    <mergeCell ref="P116:P123"/>
    <mergeCell ref="P126:P127"/>
    <mergeCell ref="P129:P140"/>
    <mergeCell ref="P142:P151"/>
    <mergeCell ref="O43:O44"/>
    <mergeCell ref="N43:N44"/>
    <mergeCell ref="P56:P57"/>
    <mergeCell ref="P73:P77"/>
    <mergeCell ref="P79:P81"/>
    <mergeCell ref="P60:P61"/>
    <mergeCell ref="B43:B44"/>
    <mergeCell ref="E62:E65"/>
    <mergeCell ref="F62:F65"/>
    <mergeCell ref="G62:G65"/>
    <mergeCell ref="H62:H65"/>
    <mergeCell ref="I62:I65"/>
    <mergeCell ref="J62:J65"/>
    <mergeCell ref="K62:K65"/>
    <mergeCell ref="L62:L65"/>
  </mergeCells>
  <printOptions horizontalCentered="1"/>
  <pageMargins left="0.23622047244094491" right="0.23622047244094491" top="0.59055118110236227" bottom="0" header="0" footer="0"/>
  <pageSetup paperSize="8" scale="30" fitToHeight="7" orientation="landscape" r:id="rId1"/>
  <headerFooter>
    <oddFooter xml:space="preserve">&amp;R&amp;P
</oddFooter>
  </headerFooter>
  <rowBreaks count="6" manualBreakCount="6">
    <brk id="34" min="1" max="17" man="1"/>
    <brk id="54" min="1" max="17" man="1"/>
    <brk id="68" min="1" max="17" man="1"/>
    <brk id="81" min="1" max="17" man="1"/>
    <brk id="102" min="1" max="17" man="1"/>
    <brk id="123" min="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3 раздельно</vt:lpstr>
      <vt:lpstr>Лист1</vt:lpstr>
      <vt:lpstr>Приложение 1.1</vt:lpstr>
      <vt:lpstr>'Приложение 1.1'!Заголовки_для_печати</vt:lpstr>
      <vt:lpstr>'Протокол 3 раздельно'!Заголовки_для_печати</vt:lpstr>
      <vt:lpstr>'Приложение 1.1'!Область_печати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SAVINOVA</cp:lastModifiedBy>
  <cp:lastPrinted>2025-09-16T11:31:18Z</cp:lastPrinted>
  <dcterms:created xsi:type="dcterms:W3CDTF">2021-02-08T07:03:21Z</dcterms:created>
  <dcterms:modified xsi:type="dcterms:W3CDTF">2025-09-16T11:53:49Z</dcterms:modified>
</cp:coreProperties>
</file>